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360" yWindow="270" windowWidth="14940" windowHeight="9150"/>
  </bookViews>
  <sheets>
    <sheet name="Все года" sheetId="1" r:id="rId1"/>
  </sheets>
  <definedNames>
    <definedName name="_xlnm.Print_Area" localSheetId="0">'Все года'!$A$1:$I$610</definedName>
  </definedNames>
  <calcPr calcId="145621"/>
</workbook>
</file>

<file path=xl/calcChain.xml><?xml version="1.0" encoding="utf-8"?>
<calcChain xmlns="http://schemas.openxmlformats.org/spreadsheetml/2006/main">
  <c r="G336" i="1" l="1"/>
  <c r="H333" i="1"/>
  <c r="H25" i="1" l="1"/>
  <c r="I25" i="1"/>
  <c r="H23" i="1"/>
  <c r="I23" i="1"/>
  <c r="H21" i="1"/>
  <c r="I21" i="1"/>
  <c r="H19" i="1"/>
  <c r="I19" i="1"/>
  <c r="H17" i="1"/>
  <c r="I17" i="1"/>
  <c r="H14" i="1"/>
  <c r="I14" i="1"/>
  <c r="H12" i="1"/>
  <c r="I12" i="1"/>
  <c r="H557" i="1"/>
  <c r="I557" i="1"/>
  <c r="H530" i="1" l="1"/>
  <c r="I530" i="1"/>
  <c r="G530" i="1"/>
  <c r="H565" i="1" l="1"/>
  <c r="I565" i="1"/>
  <c r="H561" i="1"/>
  <c r="H560" i="1" s="1"/>
  <c r="H559" i="1" s="1"/>
  <c r="I561" i="1"/>
  <c r="I560" i="1" s="1"/>
  <c r="I559" i="1" s="1"/>
  <c r="H549" i="1"/>
  <c r="I549" i="1"/>
  <c r="H554" i="1"/>
  <c r="I554" i="1"/>
  <c r="H555" i="1"/>
  <c r="I555" i="1"/>
  <c r="H544" i="1"/>
  <c r="I544" i="1"/>
  <c r="H533" i="1"/>
  <c r="I533" i="1"/>
  <c r="I529" i="1" s="1"/>
  <c r="I528" i="1" s="1"/>
  <c r="H529" i="1" l="1"/>
  <c r="H528" i="1" s="1"/>
  <c r="H315" i="1" l="1"/>
  <c r="I315" i="1"/>
  <c r="I473" i="1" l="1"/>
  <c r="G473" i="1"/>
  <c r="H474" i="1"/>
  <c r="H473" i="1" s="1"/>
  <c r="I474" i="1"/>
  <c r="G474" i="1"/>
  <c r="J75" i="1" l="1"/>
  <c r="H263" i="1" l="1"/>
  <c r="I263" i="1"/>
  <c r="G263" i="1"/>
  <c r="H261" i="1"/>
  <c r="I261" i="1"/>
  <c r="G261" i="1"/>
  <c r="H259" i="1"/>
  <c r="I259" i="1"/>
  <c r="G259" i="1"/>
  <c r="H257" i="1"/>
  <c r="I257" i="1"/>
  <c r="G257" i="1"/>
  <c r="H255" i="1"/>
  <c r="I255" i="1"/>
  <c r="G255" i="1"/>
  <c r="H252" i="1"/>
  <c r="I252" i="1"/>
  <c r="G252" i="1"/>
  <c r="H250" i="1"/>
  <c r="I250" i="1"/>
  <c r="G250" i="1"/>
  <c r="H248" i="1"/>
  <c r="I248" i="1"/>
  <c r="G248" i="1"/>
  <c r="H246" i="1"/>
  <c r="I246" i="1"/>
  <c r="G246" i="1"/>
  <c r="G284" i="1"/>
  <c r="G270" i="1"/>
  <c r="G266" i="1"/>
  <c r="I254" i="1" l="1"/>
  <c r="H254" i="1"/>
  <c r="G254" i="1"/>
  <c r="K372" i="1"/>
  <c r="J372" i="1"/>
  <c r="H464" i="1"/>
  <c r="I464" i="1"/>
  <c r="G464" i="1"/>
  <c r="G561" i="1" l="1"/>
  <c r="H331" i="1"/>
  <c r="I331" i="1"/>
  <c r="G331" i="1"/>
  <c r="H329" i="1"/>
  <c r="I329" i="1"/>
  <c r="G329" i="1"/>
  <c r="H336" i="1"/>
  <c r="H328" i="1" s="1"/>
  <c r="H327" i="1" s="1"/>
  <c r="I336" i="1"/>
  <c r="G333" i="1"/>
  <c r="G328" i="1" l="1"/>
  <c r="H602" i="1"/>
  <c r="H601" i="1" s="1"/>
  <c r="H600" i="1" s="1"/>
  <c r="H599" i="1" s="1"/>
  <c r="I602" i="1"/>
  <c r="I601" i="1" s="1"/>
  <c r="I600" i="1" s="1"/>
  <c r="I599" i="1" s="1"/>
  <c r="H597" i="1"/>
  <c r="I597" i="1"/>
  <c r="H593" i="1"/>
  <c r="I593" i="1"/>
  <c r="H591" i="1"/>
  <c r="I591" i="1"/>
  <c r="H589" i="1"/>
  <c r="I589" i="1"/>
  <c r="H579" i="1"/>
  <c r="I579" i="1"/>
  <c r="H577" i="1"/>
  <c r="I577" i="1"/>
  <c r="H574" i="1"/>
  <c r="H573" i="1" s="1"/>
  <c r="I574" i="1"/>
  <c r="I573" i="1" s="1"/>
  <c r="H571" i="1"/>
  <c r="H570" i="1" s="1"/>
  <c r="I571" i="1"/>
  <c r="I570" i="1" s="1"/>
  <c r="H567" i="1"/>
  <c r="H564" i="1" s="1"/>
  <c r="H563" i="1" s="1"/>
  <c r="I567" i="1"/>
  <c r="I564" i="1" s="1"/>
  <c r="I563" i="1" s="1"/>
  <c r="I546" i="1"/>
  <c r="I543" i="1" s="1"/>
  <c r="I542" i="1" s="1"/>
  <c r="H540" i="1"/>
  <c r="I540" i="1"/>
  <c r="H538" i="1"/>
  <c r="I538" i="1"/>
  <c r="I486" i="1"/>
  <c r="I485" i="1" s="1"/>
  <c r="H486" i="1"/>
  <c r="H485" i="1" s="1"/>
  <c r="H431" i="1"/>
  <c r="I431" i="1"/>
  <c r="H429" i="1"/>
  <c r="I429" i="1"/>
  <c r="H427" i="1"/>
  <c r="I427" i="1"/>
  <c r="H425" i="1"/>
  <c r="I425" i="1"/>
  <c r="H423" i="1"/>
  <c r="I423" i="1"/>
  <c r="H421" i="1"/>
  <c r="I421" i="1"/>
  <c r="H419" i="1"/>
  <c r="I419" i="1"/>
  <c r="I418" i="1" s="1"/>
  <c r="H411" i="1"/>
  <c r="H410" i="1" s="1"/>
  <c r="I411" i="1"/>
  <c r="I410" i="1" s="1"/>
  <c r="H403" i="1"/>
  <c r="I403" i="1"/>
  <c r="I396" i="1"/>
  <c r="I395" i="1" s="1"/>
  <c r="H396" i="1"/>
  <c r="H395" i="1" s="1"/>
  <c r="H388" i="1"/>
  <c r="H387" i="1" s="1"/>
  <c r="I388" i="1"/>
  <c r="I387" i="1" s="1"/>
  <c r="H373" i="1"/>
  <c r="I373" i="1"/>
  <c r="H360" i="1"/>
  <c r="H359" i="1" s="1"/>
  <c r="I360" i="1"/>
  <c r="I359" i="1" s="1"/>
  <c r="H355" i="1"/>
  <c r="H354" i="1" s="1"/>
  <c r="H353" i="1" s="1"/>
  <c r="I355" i="1"/>
  <c r="I354" i="1" s="1"/>
  <c r="I353" i="1" s="1"/>
  <c r="H343" i="1"/>
  <c r="I343" i="1"/>
  <c r="H308" i="1"/>
  <c r="I308" i="1"/>
  <c r="H306" i="1"/>
  <c r="I306" i="1"/>
  <c r="H304" i="1"/>
  <c r="I304" i="1"/>
  <c r="H297" i="1"/>
  <c r="H296" i="1" s="1"/>
  <c r="H295" i="1" s="1"/>
  <c r="I297" i="1"/>
  <c r="I296" i="1" s="1"/>
  <c r="I295" i="1" s="1"/>
  <c r="H293" i="1"/>
  <c r="H292" i="1" s="1"/>
  <c r="H291" i="1" s="1"/>
  <c r="I293" i="1"/>
  <c r="I292" i="1" s="1"/>
  <c r="I291" i="1" s="1"/>
  <c r="I289" i="1"/>
  <c r="I287" i="1"/>
  <c r="H282" i="1"/>
  <c r="I282" i="1"/>
  <c r="H243" i="1"/>
  <c r="H242" i="1" s="1"/>
  <c r="H241" i="1" s="1"/>
  <c r="I243" i="1"/>
  <c r="I242" i="1" s="1"/>
  <c r="I241" i="1" s="1"/>
  <c r="G243" i="1"/>
  <c r="H208" i="1"/>
  <c r="I208" i="1"/>
  <c r="H206" i="1"/>
  <c r="I206" i="1"/>
  <c r="H204" i="1"/>
  <c r="I204" i="1"/>
  <c r="G204" i="1"/>
  <c r="H107" i="1"/>
  <c r="H106" i="1" s="1"/>
  <c r="I107" i="1"/>
  <c r="I106" i="1" s="1"/>
  <c r="H88" i="1"/>
  <c r="I88" i="1"/>
  <c r="H86" i="1"/>
  <c r="I86" i="1"/>
  <c r="H84" i="1"/>
  <c r="I84" i="1"/>
  <c r="H81" i="1"/>
  <c r="I81" i="1"/>
  <c r="H77" i="1"/>
  <c r="I77" i="1"/>
  <c r="H72" i="1"/>
  <c r="H71" i="1" s="1"/>
  <c r="H70" i="1" s="1"/>
  <c r="I72" i="1"/>
  <c r="I71" i="1" s="1"/>
  <c r="I70" i="1" s="1"/>
  <c r="H418" i="1" l="1"/>
  <c r="H83" i="1"/>
  <c r="I83" i="1"/>
  <c r="H576" i="1"/>
  <c r="H569" i="1" s="1"/>
  <c r="H537" i="1"/>
  <c r="H536" i="1" s="1"/>
  <c r="I537" i="1"/>
  <c r="I536" i="1" s="1"/>
  <c r="H303" i="1"/>
  <c r="I576" i="1"/>
  <c r="I569" i="1" s="1"/>
  <c r="I303" i="1"/>
  <c r="I286" i="1"/>
  <c r="H203" i="1"/>
  <c r="I203" i="1"/>
  <c r="H608" i="1"/>
  <c r="I608" i="1"/>
  <c r="G608" i="1"/>
  <c r="H606" i="1"/>
  <c r="I606" i="1"/>
  <c r="G606" i="1"/>
  <c r="G602" i="1"/>
  <c r="G601" i="1" s="1"/>
  <c r="G600" i="1" s="1"/>
  <c r="G599" i="1" s="1"/>
  <c r="G597" i="1"/>
  <c r="H595" i="1"/>
  <c r="H588" i="1" s="1"/>
  <c r="H587" i="1" s="1"/>
  <c r="I595" i="1"/>
  <c r="I588" i="1" s="1"/>
  <c r="I587" i="1" s="1"/>
  <c r="G595" i="1"/>
  <c r="G593" i="1"/>
  <c r="G591" i="1"/>
  <c r="G589" i="1"/>
  <c r="H585" i="1"/>
  <c r="I585" i="1"/>
  <c r="G585" i="1"/>
  <c r="H583" i="1"/>
  <c r="I583" i="1"/>
  <c r="G583" i="1"/>
  <c r="G579" i="1"/>
  <c r="G577" i="1"/>
  <c r="G574" i="1"/>
  <c r="G573" i="1" s="1"/>
  <c r="G571" i="1"/>
  <c r="G570" i="1" s="1"/>
  <c r="G567" i="1"/>
  <c r="G565" i="1"/>
  <c r="G560" i="1"/>
  <c r="G559" i="1" s="1"/>
  <c r="G557" i="1"/>
  <c r="G555" i="1"/>
  <c r="H552" i="1"/>
  <c r="H551" i="1" s="1"/>
  <c r="H548" i="1" s="1"/>
  <c r="I552" i="1"/>
  <c r="I551" i="1" s="1"/>
  <c r="I548" i="1" s="1"/>
  <c r="G552" i="1"/>
  <c r="G551" i="1" s="1"/>
  <c r="G549" i="1"/>
  <c r="H546" i="1"/>
  <c r="H543" i="1" s="1"/>
  <c r="H542" i="1" s="1"/>
  <c r="G546" i="1"/>
  <c r="G544" i="1"/>
  <c r="G540" i="1"/>
  <c r="G538" i="1"/>
  <c r="G533" i="1"/>
  <c r="H526" i="1"/>
  <c r="I526" i="1"/>
  <c r="G526" i="1"/>
  <c r="H524" i="1"/>
  <c r="I524" i="1"/>
  <c r="G524" i="1"/>
  <c r="H522" i="1"/>
  <c r="I522" i="1"/>
  <c r="G522" i="1"/>
  <c r="H520" i="1"/>
  <c r="I520" i="1"/>
  <c r="G520" i="1"/>
  <c r="H518" i="1"/>
  <c r="I518" i="1"/>
  <c r="G518" i="1"/>
  <c r="H516" i="1"/>
  <c r="I516" i="1"/>
  <c r="G516" i="1"/>
  <c r="H514" i="1"/>
  <c r="I514" i="1"/>
  <c r="G514" i="1"/>
  <c r="H512" i="1"/>
  <c r="I512" i="1"/>
  <c r="G512" i="1"/>
  <c r="H505" i="1"/>
  <c r="I505" i="1"/>
  <c r="G505" i="1"/>
  <c r="H503" i="1"/>
  <c r="I503" i="1"/>
  <c r="G503" i="1"/>
  <c r="H500" i="1"/>
  <c r="H499" i="1" s="1"/>
  <c r="I500" i="1"/>
  <c r="I499" i="1" s="1"/>
  <c r="G500" i="1"/>
  <c r="G499" i="1" s="1"/>
  <c r="H496" i="1"/>
  <c r="I496" i="1"/>
  <c r="G496" i="1"/>
  <c r="H494" i="1"/>
  <c r="I494" i="1"/>
  <c r="G494" i="1"/>
  <c r="H489" i="1"/>
  <c r="H488" i="1" s="1"/>
  <c r="I489" i="1"/>
  <c r="I488" i="1" s="1"/>
  <c r="G489" i="1"/>
  <c r="G486" i="1"/>
  <c r="G485" i="1" s="1"/>
  <c r="H483" i="1"/>
  <c r="H482" i="1" s="1"/>
  <c r="I483" i="1"/>
  <c r="I482" i="1" s="1"/>
  <c r="G483" i="1"/>
  <c r="G482" i="1" s="1"/>
  <c r="H479" i="1"/>
  <c r="I479" i="1"/>
  <c r="G479" i="1"/>
  <c r="H477" i="1"/>
  <c r="I477" i="1"/>
  <c r="G477" i="1"/>
  <c r="H470" i="1"/>
  <c r="I470" i="1"/>
  <c r="G470" i="1"/>
  <c r="H467" i="1"/>
  <c r="I467" i="1"/>
  <c r="G467" i="1"/>
  <c r="H462" i="1"/>
  <c r="I462" i="1"/>
  <c r="G462" i="1"/>
  <c r="H459" i="1"/>
  <c r="I459" i="1"/>
  <c r="G459" i="1"/>
  <c r="H457" i="1"/>
  <c r="I457" i="1"/>
  <c r="G457" i="1"/>
  <c r="H455" i="1"/>
  <c r="I455" i="1"/>
  <c r="G455" i="1"/>
  <c r="H452" i="1"/>
  <c r="I452" i="1"/>
  <c r="G452" i="1"/>
  <c r="H441" i="1"/>
  <c r="I441" i="1"/>
  <c r="G441" i="1"/>
  <c r="I476" i="1" l="1"/>
  <c r="H476" i="1"/>
  <c r="G576" i="1"/>
  <c r="G569" i="1" s="1"/>
  <c r="G605" i="1"/>
  <c r="G604" i="1" s="1"/>
  <c r="I605" i="1"/>
  <c r="I604" i="1" s="1"/>
  <c r="H605" i="1"/>
  <c r="H604" i="1" s="1"/>
  <c r="G588" i="1"/>
  <c r="G587" i="1" s="1"/>
  <c r="I582" i="1"/>
  <c r="I581" i="1" s="1"/>
  <c r="G582" i="1"/>
  <c r="G581" i="1" s="1"/>
  <c r="H582" i="1"/>
  <c r="H581" i="1" s="1"/>
  <c r="G564" i="1"/>
  <c r="G563" i="1" s="1"/>
  <c r="G537" i="1"/>
  <c r="G536" i="1" s="1"/>
  <c r="G529" i="1"/>
  <c r="G528" i="1" s="1"/>
  <c r="G554" i="1"/>
  <c r="G548" i="1" s="1"/>
  <c r="G543" i="1"/>
  <c r="G542" i="1" s="1"/>
  <c r="G511" i="1"/>
  <c r="G510" i="1" s="1"/>
  <c r="I511" i="1"/>
  <c r="I510" i="1" s="1"/>
  <c r="H511" i="1"/>
  <c r="H510" i="1" s="1"/>
  <c r="I502" i="1"/>
  <c r="H502" i="1"/>
  <c r="G502" i="1"/>
  <c r="G488" i="1"/>
  <c r="G476" i="1"/>
  <c r="H439" i="1" l="1"/>
  <c r="I439" i="1"/>
  <c r="G439" i="1"/>
  <c r="H437" i="1"/>
  <c r="I437" i="1"/>
  <c r="G437" i="1"/>
  <c r="H434" i="1"/>
  <c r="I434" i="1"/>
  <c r="I433" i="1" s="1"/>
  <c r="G434" i="1"/>
  <c r="G431" i="1"/>
  <c r="G429" i="1"/>
  <c r="G427" i="1"/>
  <c r="G425" i="1"/>
  <c r="G423" i="1"/>
  <c r="G421" i="1"/>
  <c r="G419" i="1"/>
  <c r="H416" i="1"/>
  <c r="I416" i="1"/>
  <c r="G416" i="1"/>
  <c r="H414" i="1"/>
  <c r="I414" i="1"/>
  <c r="G414" i="1"/>
  <c r="G411" i="1"/>
  <c r="G410" i="1" s="1"/>
  <c r="H407" i="1"/>
  <c r="I407" i="1"/>
  <c r="G407" i="1"/>
  <c r="H405" i="1"/>
  <c r="I405" i="1"/>
  <c r="G405" i="1"/>
  <c r="G403" i="1"/>
  <c r="H401" i="1"/>
  <c r="I401" i="1"/>
  <c r="G401" i="1"/>
  <c r="H399" i="1"/>
  <c r="I399" i="1"/>
  <c r="G399" i="1"/>
  <c r="G396" i="1"/>
  <c r="G395" i="1" s="1"/>
  <c r="H391" i="1"/>
  <c r="H390" i="1" s="1"/>
  <c r="I391" i="1"/>
  <c r="I390" i="1" s="1"/>
  <c r="G391" i="1"/>
  <c r="G390" i="1" s="1"/>
  <c r="G388" i="1"/>
  <c r="G387" i="1" s="1"/>
  <c r="H385" i="1"/>
  <c r="I385" i="1"/>
  <c r="G385" i="1"/>
  <c r="H383" i="1"/>
  <c r="I383" i="1"/>
  <c r="G383" i="1"/>
  <c r="H381" i="1"/>
  <c r="I381" i="1"/>
  <c r="G381" i="1"/>
  <c r="H379" i="1"/>
  <c r="I379" i="1"/>
  <c r="G379" i="1"/>
  <c r="H377" i="1"/>
  <c r="I377" i="1"/>
  <c r="G377" i="1"/>
  <c r="H375" i="1"/>
  <c r="I375" i="1"/>
  <c r="G375" i="1"/>
  <c r="G373" i="1"/>
  <c r="H370" i="1"/>
  <c r="I370" i="1"/>
  <c r="G370" i="1"/>
  <c r="H368" i="1"/>
  <c r="I368" i="1"/>
  <c r="G368" i="1"/>
  <c r="H366" i="1"/>
  <c r="I366" i="1"/>
  <c r="G366" i="1"/>
  <c r="H364" i="1"/>
  <c r="I364" i="1"/>
  <c r="G364" i="1"/>
  <c r="G360" i="1"/>
  <c r="G359" i="1" s="1"/>
  <c r="G355" i="1"/>
  <c r="G354" i="1" s="1"/>
  <c r="G353" i="1" s="1"/>
  <c r="H351" i="1"/>
  <c r="H350" i="1" s="1"/>
  <c r="H349" i="1" s="1"/>
  <c r="I351" i="1"/>
  <c r="I350" i="1" s="1"/>
  <c r="I349" i="1" s="1"/>
  <c r="G351" i="1"/>
  <c r="G350" i="1" s="1"/>
  <c r="G349" i="1" s="1"/>
  <c r="G343" i="1"/>
  <c r="H341" i="1"/>
  <c r="I341" i="1"/>
  <c r="G341" i="1"/>
  <c r="I333" i="1"/>
  <c r="I328" i="1" s="1"/>
  <c r="I327" i="1" s="1"/>
  <c r="H325" i="1"/>
  <c r="H324" i="1" s="1"/>
  <c r="I325" i="1"/>
  <c r="I324" i="1" s="1"/>
  <c r="G325" i="1"/>
  <c r="G324" i="1" s="1"/>
  <c r="H321" i="1"/>
  <c r="I321" i="1"/>
  <c r="G321" i="1"/>
  <c r="H318" i="1"/>
  <c r="I318" i="1"/>
  <c r="G318" i="1"/>
  <c r="G165" i="1"/>
  <c r="H339" i="1" l="1"/>
  <c r="H340" i="1"/>
  <c r="H433" i="1"/>
  <c r="I339" i="1"/>
  <c r="I317" i="1" s="1"/>
  <c r="I340" i="1"/>
  <c r="H317" i="1"/>
  <c r="G433" i="1"/>
  <c r="G372" i="1"/>
  <c r="G398" i="1"/>
  <c r="G394" i="1" s="1"/>
  <c r="I372" i="1"/>
  <c r="H372" i="1"/>
  <c r="H398" i="1"/>
  <c r="H394" i="1" s="1"/>
  <c r="I398" i="1"/>
  <c r="I394" i="1" s="1"/>
  <c r="G413" i="1"/>
  <c r="G409" i="1" s="1"/>
  <c r="G418" i="1"/>
  <c r="H413" i="1"/>
  <c r="H409" i="1" s="1"/>
  <c r="I413" i="1"/>
  <c r="I409" i="1" s="1"/>
  <c r="H363" i="1"/>
  <c r="H358" i="1" s="1"/>
  <c r="I363" i="1"/>
  <c r="I358" i="1" s="1"/>
  <c r="G363" i="1"/>
  <c r="G327" i="1"/>
  <c r="G340" i="1"/>
  <c r="G339" i="1" s="1"/>
  <c r="H347" i="1"/>
  <c r="H346" i="1" s="1"/>
  <c r="H345" i="1" s="1"/>
  <c r="I347" i="1"/>
  <c r="I346" i="1" s="1"/>
  <c r="I345" i="1" s="1"/>
  <c r="G347" i="1"/>
  <c r="G346" i="1" s="1"/>
  <c r="G345" i="1" s="1"/>
  <c r="H314" i="1"/>
  <c r="H313" i="1" s="1"/>
  <c r="I314" i="1"/>
  <c r="I313" i="1" s="1"/>
  <c r="G315" i="1"/>
  <c r="G314" i="1" s="1"/>
  <c r="G313" i="1" s="1"/>
  <c r="H311" i="1"/>
  <c r="H310" i="1" s="1"/>
  <c r="I311" i="1"/>
  <c r="I310" i="1" s="1"/>
  <c r="G311" i="1"/>
  <c r="G310" i="1" s="1"/>
  <c r="G308" i="1"/>
  <c r="G306" i="1"/>
  <c r="G304" i="1"/>
  <c r="H300" i="1"/>
  <c r="H299" i="1" s="1"/>
  <c r="I300" i="1"/>
  <c r="G300" i="1"/>
  <c r="G297" i="1"/>
  <c r="G296" i="1" s="1"/>
  <c r="G295" i="1" s="1"/>
  <c r="G293" i="1"/>
  <c r="G292" i="1" s="1"/>
  <c r="G291" i="1" s="1"/>
  <c r="H289" i="1"/>
  <c r="G289" i="1"/>
  <c r="H287" i="1"/>
  <c r="G287" i="1"/>
  <c r="G282" i="1"/>
  <c r="H280" i="1"/>
  <c r="I280" i="1"/>
  <c r="G280" i="1"/>
  <c r="H278" i="1"/>
  <c r="I278" i="1"/>
  <c r="G278" i="1"/>
  <c r="H276" i="1"/>
  <c r="I276" i="1"/>
  <c r="G276" i="1"/>
  <c r="H274" i="1"/>
  <c r="I274" i="1"/>
  <c r="G274" i="1"/>
  <c r="H272" i="1"/>
  <c r="I272" i="1"/>
  <c r="G272" i="1"/>
  <c r="G242" i="1"/>
  <c r="G241" i="1" s="1"/>
  <c r="H238" i="1"/>
  <c r="I238" i="1"/>
  <c r="G238" i="1"/>
  <c r="H236" i="1"/>
  <c r="I236" i="1"/>
  <c r="G236" i="1"/>
  <c r="H232" i="1"/>
  <c r="I232" i="1"/>
  <c r="G232" i="1"/>
  <c r="H229" i="1"/>
  <c r="I229" i="1"/>
  <c r="G229" i="1"/>
  <c r="H226" i="1"/>
  <c r="I226" i="1"/>
  <c r="G226" i="1"/>
  <c r="H224" i="1"/>
  <c r="I224" i="1"/>
  <c r="G224" i="1"/>
  <c r="H221" i="1"/>
  <c r="I221" i="1"/>
  <c r="G221" i="1"/>
  <c r="H219" i="1"/>
  <c r="I219" i="1"/>
  <c r="G219" i="1"/>
  <c r="H217" i="1"/>
  <c r="I217" i="1"/>
  <c r="G217" i="1"/>
  <c r="H214" i="1"/>
  <c r="H213" i="1" s="1"/>
  <c r="I214" i="1"/>
  <c r="I213" i="1" s="1"/>
  <c r="G214" i="1"/>
  <c r="G213" i="1" s="1"/>
  <c r="H211" i="1"/>
  <c r="H210" i="1" s="1"/>
  <c r="I211" i="1"/>
  <c r="I210" i="1" s="1"/>
  <c r="G211" i="1"/>
  <c r="G210" i="1" s="1"/>
  <c r="G208" i="1"/>
  <c r="G206" i="1"/>
  <c r="H200" i="1"/>
  <c r="I200" i="1"/>
  <c r="G200" i="1"/>
  <c r="H197" i="1"/>
  <c r="I197" i="1"/>
  <c r="G197" i="1"/>
  <c r="H195" i="1"/>
  <c r="I195" i="1"/>
  <c r="G195" i="1"/>
  <c r="H193" i="1"/>
  <c r="I193" i="1"/>
  <c r="G193" i="1"/>
  <c r="H191" i="1"/>
  <c r="I191" i="1"/>
  <c r="G191" i="1"/>
  <c r="H189" i="1"/>
  <c r="I189" i="1"/>
  <c r="G189" i="1"/>
  <c r="H186" i="1"/>
  <c r="I186" i="1"/>
  <c r="G186" i="1"/>
  <c r="H184" i="1"/>
  <c r="I184" i="1"/>
  <c r="G184" i="1"/>
  <c r="H181" i="1"/>
  <c r="I181" i="1"/>
  <c r="G181" i="1"/>
  <c r="H177" i="1"/>
  <c r="I177" i="1"/>
  <c r="G177" i="1"/>
  <c r="I299" i="1" l="1"/>
  <c r="G265" i="1"/>
  <c r="I265" i="1"/>
  <c r="I245" i="1" s="1"/>
  <c r="H265" i="1"/>
  <c r="G358" i="1"/>
  <c r="G317" i="1"/>
  <c r="G203" i="1"/>
  <c r="I223" i="1"/>
  <c r="I235" i="1"/>
  <c r="G303" i="1"/>
  <c r="G299" i="1" s="1"/>
  <c r="G286" i="1"/>
  <c r="H286" i="1"/>
  <c r="H228" i="1"/>
  <c r="G228" i="1"/>
  <c r="G235" i="1"/>
  <c r="H235" i="1"/>
  <c r="G223" i="1"/>
  <c r="I228" i="1"/>
  <c r="H223" i="1"/>
  <c r="I216" i="1"/>
  <c r="G216" i="1"/>
  <c r="H216" i="1"/>
  <c r="H174" i="1"/>
  <c r="I174" i="1"/>
  <c r="G174" i="1"/>
  <c r="H171" i="1"/>
  <c r="I171" i="1"/>
  <c r="G171" i="1"/>
  <c r="H168" i="1"/>
  <c r="I168" i="1"/>
  <c r="G168" i="1"/>
  <c r="H165" i="1"/>
  <c r="I165" i="1"/>
  <c r="H162" i="1"/>
  <c r="I162" i="1"/>
  <c r="G162" i="1"/>
  <c r="H159" i="1"/>
  <c r="I159" i="1"/>
  <c r="G159" i="1"/>
  <c r="H156" i="1"/>
  <c r="I156" i="1"/>
  <c r="G156" i="1"/>
  <c r="H154" i="1"/>
  <c r="I154" i="1"/>
  <c r="G154" i="1"/>
  <c r="H152" i="1"/>
  <c r="I152" i="1"/>
  <c r="G152" i="1"/>
  <c r="H149" i="1"/>
  <c r="I149" i="1"/>
  <c r="G149" i="1"/>
  <c r="I146" i="1"/>
  <c r="H146" i="1"/>
  <c r="G146" i="1"/>
  <c r="H143" i="1"/>
  <c r="I143" i="1"/>
  <c r="G143" i="1"/>
  <c r="H140" i="1"/>
  <c r="I140" i="1"/>
  <c r="G140" i="1"/>
  <c r="H137" i="1"/>
  <c r="I137" i="1"/>
  <c r="G137" i="1"/>
  <c r="H134" i="1"/>
  <c r="I134" i="1"/>
  <c r="G134" i="1"/>
  <c r="H131" i="1"/>
  <c r="I131" i="1"/>
  <c r="G131" i="1"/>
  <c r="H127" i="1"/>
  <c r="H126" i="1" s="1"/>
  <c r="I127" i="1"/>
  <c r="I126" i="1" s="1"/>
  <c r="G127" i="1"/>
  <c r="G126" i="1" s="1"/>
  <c r="H124" i="1"/>
  <c r="H123" i="1" s="1"/>
  <c r="I124" i="1"/>
  <c r="I123" i="1" s="1"/>
  <c r="G124" i="1"/>
  <c r="G123" i="1" s="1"/>
  <c r="H121" i="1"/>
  <c r="H120" i="1" s="1"/>
  <c r="I121" i="1"/>
  <c r="I120" i="1" s="1"/>
  <c r="G121" i="1"/>
  <c r="G120" i="1" s="1"/>
  <c r="H116" i="1"/>
  <c r="H115" i="1" s="1"/>
  <c r="I116" i="1"/>
  <c r="I115" i="1" s="1"/>
  <c r="G116" i="1"/>
  <c r="G115" i="1" s="1"/>
  <c r="H113" i="1"/>
  <c r="H112" i="1" s="1"/>
  <c r="I113" i="1"/>
  <c r="I112" i="1" s="1"/>
  <c r="G113" i="1"/>
  <c r="G112" i="1" s="1"/>
  <c r="I110" i="1"/>
  <c r="H110" i="1"/>
  <c r="G110" i="1"/>
  <c r="G109" i="1" s="1"/>
  <c r="G107" i="1"/>
  <c r="G106" i="1" s="1"/>
  <c r="H103" i="1"/>
  <c r="H102" i="1" s="1"/>
  <c r="I103" i="1"/>
  <c r="I102" i="1" s="1"/>
  <c r="G103" i="1"/>
  <c r="G102" i="1" s="1"/>
  <c r="H99" i="1"/>
  <c r="I99" i="1"/>
  <c r="G99" i="1"/>
  <c r="H95" i="1"/>
  <c r="H94" i="1" s="1"/>
  <c r="I95" i="1"/>
  <c r="I94" i="1" s="1"/>
  <c r="G95" i="1"/>
  <c r="G94" i="1" s="1"/>
  <c r="H92" i="1"/>
  <c r="H91" i="1" s="1"/>
  <c r="I92" i="1"/>
  <c r="I91" i="1" s="1"/>
  <c r="G92" i="1"/>
  <c r="G91" i="1" s="1"/>
  <c r="H109" i="1" l="1"/>
  <c r="G119" i="1"/>
  <c r="I109" i="1"/>
  <c r="I119" i="1"/>
  <c r="H119" i="1"/>
  <c r="H245" i="1"/>
  <c r="G245" i="1"/>
  <c r="G142" i="1"/>
  <c r="G130" i="1" s="1"/>
  <c r="I142" i="1"/>
  <c r="I130" i="1" s="1"/>
  <c r="H142" i="1"/>
  <c r="H130" i="1" s="1"/>
  <c r="G90" i="1"/>
  <c r="H98" i="1"/>
  <c r="I98" i="1"/>
  <c r="G98" i="1"/>
  <c r="H90" i="1"/>
  <c r="I90" i="1"/>
  <c r="G88" i="1"/>
  <c r="G86" i="1"/>
  <c r="G84" i="1"/>
  <c r="G81" i="1"/>
  <c r="H79" i="1"/>
  <c r="H76" i="1" s="1"/>
  <c r="H75" i="1" s="1"/>
  <c r="I79" i="1"/>
  <c r="I76" i="1" s="1"/>
  <c r="I75" i="1" s="1"/>
  <c r="G79" i="1"/>
  <c r="G77" i="1"/>
  <c r="G72" i="1"/>
  <c r="G71" i="1" s="1"/>
  <c r="G70" i="1" s="1"/>
  <c r="H67" i="1"/>
  <c r="I67" i="1"/>
  <c r="G67" i="1"/>
  <c r="H64" i="1"/>
  <c r="I64" i="1"/>
  <c r="G64" i="1"/>
  <c r="H60" i="1"/>
  <c r="I60" i="1"/>
  <c r="G60" i="1"/>
  <c r="H57" i="1"/>
  <c r="I57" i="1"/>
  <c r="G57" i="1"/>
  <c r="H54" i="1"/>
  <c r="I54" i="1"/>
  <c r="G54" i="1"/>
  <c r="H51" i="1"/>
  <c r="I51" i="1"/>
  <c r="G51" i="1"/>
  <c r="H49" i="1"/>
  <c r="I49" i="1"/>
  <c r="G49" i="1"/>
  <c r="H46" i="1"/>
  <c r="I46" i="1"/>
  <c r="G46" i="1"/>
  <c r="H42" i="1"/>
  <c r="I42" i="1"/>
  <c r="G42" i="1"/>
  <c r="H40" i="1"/>
  <c r="I40" i="1"/>
  <c r="G40" i="1"/>
  <c r="H37" i="1"/>
  <c r="I37" i="1"/>
  <c r="G37" i="1"/>
  <c r="H35" i="1"/>
  <c r="I35" i="1"/>
  <c r="G35" i="1"/>
  <c r="H33" i="1"/>
  <c r="I33" i="1"/>
  <c r="G33" i="1"/>
  <c r="H29" i="1"/>
  <c r="I29" i="1"/>
  <c r="G29" i="1"/>
  <c r="H27" i="1"/>
  <c r="I27" i="1"/>
  <c r="G27" i="1"/>
  <c r="G25" i="1"/>
  <c r="G23" i="1"/>
  <c r="G21" i="1"/>
  <c r="G19" i="1"/>
  <c r="G17" i="1"/>
  <c r="G14" i="1"/>
  <c r="G12" i="1"/>
  <c r="I39" i="1" l="1"/>
  <c r="H39" i="1"/>
  <c r="I16" i="1"/>
  <c r="I11" i="1" s="1"/>
  <c r="I10" i="1" s="1"/>
  <c r="H16" i="1"/>
  <c r="H11" i="1" s="1"/>
  <c r="H10" i="1" s="1"/>
  <c r="G83" i="1"/>
  <c r="G76" i="1"/>
  <c r="G75" i="1" s="1"/>
  <c r="G32" i="1"/>
  <c r="G16" i="1"/>
  <c r="G39" i="1"/>
  <c r="I32" i="1"/>
  <c r="H32" i="1"/>
  <c r="G11" i="1" l="1"/>
  <c r="G10" i="1" s="1"/>
</calcChain>
</file>

<file path=xl/sharedStrings.xml><?xml version="1.0" encoding="utf-8"?>
<sst xmlns="http://schemas.openxmlformats.org/spreadsheetml/2006/main" count="2252" uniqueCount="1013">
  <si>
    <t>Наименование</t>
  </si>
  <si>
    <t>Всего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</si>
  <si>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"</t>
  </si>
  <si>
    <t>01.0.00.00000</t>
  </si>
  <si>
    <t>1</t>
  </si>
  <si>
    <t>01.0.00.03180</t>
  </si>
  <si>
    <t>10</t>
  </si>
  <si>
    <t>04</t>
  </si>
  <si>
    <t>300</t>
  </si>
  <si>
    <t>2</t>
  </si>
  <si>
    <t>01.0.00.04090</t>
  </si>
  <si>
    <t>3</t>
  </si>
  <si>
    <t>01.0.10.03260</t>
  </si>
  <si>
    <t>07</t>
  </si>
  <si>
    <t>02</t>
  </si>
  <si>
    <t>600</t>
  </si>
  <si>
    <t>4</t>
  </si>
  <si>
    <t>01.0.10.03310</t>
  </si>
  <si>
    <t>5</t>
  </si>
  <si>
    <t>01.0.10.04070</t>
  </si>
  <si>
    <t>01</t>
  </si>
  <si>
    <t>6</t>
  </si>
  <si>
    <t>Детские дошкольные учреждения</t>
  </si>
  <si>
    <t>01.0.10.42000</t>
  </si>
  <si>
    <t>7</t>
  </si>
  <si>
    <t>Общеобразовательные учреждения</t>
  </si>
  <si>
    <t>01.0.10.42100</t>
  </si>
  <si>
    <t>8</t>
  </si>
  <si>
    <t>Учреждения дополнительного образования</t>
  </si>
  <si>
    <t>01.0.10.42300</t>
  </si>
  <si>
    <t>03</t>
  </si>
  <si>
    <t>9</t>
  </si>
  <si>
    <t>Обеспечение функционирования модели персонифицированного финансирования дополнительного образования детей</t>
  </si>
  <si>
    <t>01.0.10.423ПФ</t>
  </si>
  <si>
    <t>800</t>
  </si>
  <si>
    <t>01.0.89.42000</t>
  </si>
  <si>
    <t>11</t>
  </si>
  <si>
    <t>01.0.89.42100</t>
  </si>
  <si>
    <t>12</t>
  </si>
  <si>
    <t>Общеобразовательные учреждения  для обучающихся с ограниченными возможностями здоровья</t>
  </si>
  <si>
    <t>01.0.89.43300</t>
  </si>
  <si>
    <t>13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</si>
  <si>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программ,своем развитии ти социальной адаптации</t>
  </si>
  <si>
    <t>01.0.99.03210</t>
  </si>
  <si>
    <t>100</t>
  </si>
  <si>
    <t>14</t>
  </si>
  <si>
    <t>01.0.99.03230</t>
  </si>
  <si>
    <t>200</t>
  </si>
  <si>
    <t>15</t>
  </si>
  <si>
    <t>01.0.99.03260</t>
  </si>
  <si>
    <t>16</t>
  </si>
  <si>
    <t>01.0.99.03310</t>
  </si>
  <si>
    <t>17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</si>
  <si>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</si>
  <si>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01.0.99.04070</t>
  </si>
  <si>
    <t>18</t>
  </si>
  <si>
    <t>01.0.99.42000</t>
  </si>
  <si>
    <t>19</t>
  </si>
  <si>
    <t>01.0.99.42100</t>
  </si>
  <si>
    <t>20</t>
  </si>
  <si>
    <t>01.0.99.42300</t>
  </si>
  <si>
    <t>21</t>
  </si>
  <si>
    <t>Мероприятия  по проведению оздоровительной кампании детей</t>
  </si>
  <si>
    <t>01.0.99.43200</t>
  </si>
  <si>
    <t>22</t>
  </si>
  <si>
    <t>Общеобразовательные учреждения для обучающихся с ограниченными возможностями здоровья</t>
  </si>
  <si>
    <t>01.0.99.43300</t>
  </si>
  <si>
    <t>23</t>
  </si>
  <si>
    <t>Проведение мероприятий для детей и молодежи</t>
  </si>
  <si>
    <t>01.1.07.43100</t>
  </si>
  <si>
    <t>Муниципальная программа "Развитие и сохранение культуры и искусства Катав-Ивановского муниципального района "</t>
  </si>
  <si>
    <t>02.0.00.00000</t>
  </si>
  <si>
    <t>24</t>
  </si>
  <si>
    <t>Проведение ремонтных работ,противопожарных и энергосбережающих мероприятий в зданиях муниципальных учреждений дополнительного образования в сфере культуры и искусства</t>
  </si>
  <si>
    <t>02.1.00.68120</t>
  </si>
  <si>
    <t>25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</si>
  <si>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</si>
  <si>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02.1.00.L4670</t>
  </si>
  <si>
    <t>08</t>
  </si>
  <si>
    <t>26</t>
  </si>
  <si>
    <t>Софинансирование на проведение ремонтных работ,противопожарных и энергосбережающих мероприятий в зданиях муниципальных учреждений дополнительного образования в сфере культуры и искусства</t>
  </si>
  <si>
    <t>02.1.00.S8120</t>
  </si>
  <si>
    <t>28</t>
  </si>
  <si>
    <t>02.1.99.42300</t>
  </si>
  <si>
    <t>29</t>
  </si>
  <si>
    <t>Учреждения культуры и мероприятия в сфере культуры</t>
  </si>
  <si>
    <t>02.1.99.44000</t>
  </si>
  <si>
    <t>30</t>
  </si>
  <si>
    <t>Библиотеки</t>
  </si>
  <si>
    <t>02.1.99.44200</t>
  </si>
  <si>
    <t>33</t>
  </si>
  <si>
    <t>Музеи и постоянные выставки</t>
  </si>
  <si>
    <t>02.2.89.44100</t>
  </si>
  <si>
    <t>34</t>
  </si>
  <si>
    <t>02.2.99.44100</t>
  </si>
  <si>
    <t>35</t>
  </si>
  <si>
    <t>02.3.89.42300</t>
  </si>
  <si>
    <t>36</t>
  </si>
  <si>
    <t>02.3.99.42300</t>
  </si>
  <si>
    <t>37</t>
  </si>
  <si>
    <t>Создание цифрового архива и проведение онлайн-трансляций в виртуальных концертных залах и на иных цифровых ресурсах</t>
  </si>
  <si>
    <t>02.3.A3.68060</t>
  </si>
  <si>
    <t>38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</si>
  <si>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</t>
  </si>
  <si>
    <t>02.4.00.R5191</t>
  </si>
  <si>
    <t>39</t>
  </si>
  <si>
    <t>02.4.89.44200</t>
  </si>
  <si>
    <t>40</t>
  </si>
  <si>
    <t>02.4.99.44200</t>
  </si>
  <si>
    <t>42</t>
  </si>
  <si>
    <t>02.5.07.44000</t>
  </si>
  <si>
    <t>43</t>
  </si>
  <si>
    <t>02.5.89.44000</t>
  </si>
  <si>
    <t>44</t>
  </si>
  <si>
    <t>02.5.99.44000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</si>
  <si>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</t>
  </si>
  <si>
    <t>03.0.00.00000</t>
  </si>
  <si>
    <t>47</t>
  </si>
  <si>
    <t>03.0.00.28170</t>
  </si>
  <si>
    <t>06</t>
  </si>
  <si>
    <t>48</t>
  </si>
  <si>
    <t>Организация работы органов управления социальной защиты населения муниципальных образований</t>
  </si>
  <si>
    <t>03.0.00.28370</t>
  </si>
  <si>
    <t>49</t>
  </si>
  <si>
    <t>Предоставление гражданам субсидий на оплату жилого помещения и коммунальных услуг</t>
  </si>
  <si>
    <t>03.0.00.28420</t>
  </si>
  <si>
    <t>50</t>
  </si>
  <si>
    <t>Организация работы органов управления социальной защиты населения</t>
  </si>
  <si>
    <t>51</t>
  </si>
  <si>
    <t>Меры социальной поддержки граждан</t>
  </si>
  <si>
    <t>03.0.06.06300</t>
  </si>
  <si>
    <t>52</t>
  </si>
  <si>
    <t>Пособие на ребенка в соответствии с Зако-ном Челябинской области от 28 октября 2004 года № 299-ЗО «О пособии на ребенка»</t>
  </si>
  <si>
    <t>03.0.06.28040</t>
  </si>
  <si>
    <t>53</t>
  </si>
  <si>
    <t>Ежемесячная денежная выплата на оплату жилья и коммунальных услуг многодетной семье в соответствии с Законом Челябинской области от 31 марта 2010 года № 548-ЗО «О статусе и дополнительных мерах социальной поддержки многодетной семьи в Челябинской области»</t>
  </si>
  <si>
    <t>03.0.06.28050</t>
  </si>
  <si>
    <t>54</t>
  </si>
  <si>
    <t>Реализация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материнского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</t>
  </si>
  <si>
    <t>03.0.06.28120</t>
  </si>
  <si>
    <t>55</t>
  </si>
  <si>
    <t>03.0.06.28190</t>
  </si>
  <si>
    <t>400</t>
  </si>
  <si>
    <t>56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</si>
  <si>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от 25 октября 2007 года № 212-ЗО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</si>
  <si>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03.0.06.28200</t>
  </si>
  <si>
    <t>57</t>
  </si>
  <si>
    <t>Ежемесячная денежная выплата в соответствии с Законом Челябинской области от 30 ноября 2004 года № 327-ЗО «О мерах социальной поддержки ветеранов в Челябинской области»</t>
  </si>
  <si>
    <t>03.0.06.28340</t>
  </si>
  <si>
    <t>58</t>
  </si>
  <si>
    <t>03.0.06.28350</t>
  </si>
  <si>
    <t>59</t>
  </si>
  <si>
    <t>03.0.06.28360</t>
  </si>
  <si>
    <t>60</t>
  </si>
  <si>
    <t>03.0.06.28380</t>
  </si>
  <si>
    <t>61</t>
  </si>
  <si>
    <t>03.0.06.28400</t>
  </si>
  <si>
    <t>62</t>
  </si>
  <si>
    <t>03.0.06.28420</t>
  </si>
  <si>
    <t>63</t>
  </si>
  <si>
    <t>03.0.06.28430</t>
  </si>
  <si>
    <t>64</t>
  </si>
  <si>
    <t>03.0.06.28440</t>
  </si>
  <si>
    <t>65</t>
  </si>
  <si>
    <t>Адресная субсидия гражданам в связи с ростом платы за коммунальные услуги</t>
  </si>
  <si>
    <t>03.0.06.28450</t>
  </si>
  <si>
    <t>66</t>
  </si>
  <si>
    <t>03.0.06.28460</t>
  </si>
  <si>
    <t>67</t>
  </si>
  <si>
    <t>Реализация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</t>
  </si>
  <si>
    <t>03.0.06.28560</t>
  </si>
  <si>
    <t>68</t>
  </si>
  <si>
    <t>Реализация переданных государственных полномочий по назначению гражданам единовременной социальной выплаты на оплату приобретения внутридомового газового оборудования (возмещение расходов на приобретение такого оборудования) и оплату работ по его установке и формированию электронных реестров для зачисления денежных средств на счета физических лиц в кредитных организациях</t>
  </si>
  <si>
    <t>03.0.06.28580</t>
  </si>
  <si>
    <t>69</t>
  </si>
  <si>
    <t>Реализация переданных государственных полномочий по назначению единовременной выплаты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</t>
  </si>
  <si>
    <t>03.0.06.28600</t>
  </si>
  <si>
    <t>70</t>
  </si>
  <si>
    <t>Другие мероприятия в области социальной политики</t>
  </si>
  <si>
    <t>03.0.06.51400</t>
  </si>
  <si>
    <t>71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</si>
  <si>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</si>
  <si>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03.0.06.52200</t>
  </si>
  <si>
    <t>72</t>
  </si>
  <si>
    <t>Реализация полномочий Российской Федерации на оплату жилищно-коммунальных услуг отдельным категориям граждан</t>
  </si>
  <si>
    <t>03.0.06.52500</t>
  </si>
  <si>
    <t>73</t>
  </si>
  <si>
    <t>Реабилитация инвалидов различными методами</t>
  </si>
  <si>
    <t>03.0.07.50007</t>
  </si>
  <si>
    <t>74</t>
  </si>
  <si>
    <t>Социальная поддержка семей и укрепление семейных ценностей</t>
  </si>
  <si>
    <t>03.0.07.50008</t>
  </si>
  <si>
    <t>75</t>
  </si>
  <si>
    <t>Предоставление срочных социальных услуг для преодоления трудной жизненной ситуации</t>
  </si>
  <si>
    <t>03.0.07.50055</t>
  </si>
  <si>
    <t>76</t>
  </si>
  <si>
    <t>Реализация переданных государственных полномочий по социальному обслуживанию граждан</t>
  </si>
  <si>
    <t>03.0.10.28630</t>
  </si>
  <si>
    <t>77</t>
  </si>
  <si>
    <t>Приобретение технических средств реабилитации для пунктов проката в муниципальных учреждениях социальной защиты населения</t>
  </si>
  <si>
    <t>03.0.20.28660</t>
  </si>
  <si>
    <t>78</t>
  </si>
  <si>
    <t>Центральный аппарат за счет средств местного бюджета</t>
  </si>
  <si>
    <t>03.0.89.20401</t>
  </si>
  <si>
    <t>79</t>
  </si>
  <si>
    <t>Социальная поддержка детей-сирот и детей, оставшихся без попечения родителей, а также лиц из их числа, помещенных в муниципальные организации для детей-сирот и детей, оставщихся без попечения родителей</t>
  </si>
  <si>
    <t>03.0.89.28160</t>
  </si>
  <si>
    <t>80</t>
  </si>
  <si>
    <t>03.0.89.28630</t>
  </si>
  <si>
    <t>81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</si>
  <si>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</si>
  <si>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03.0.95.49100</t>
  </si>
  <si>
    <t>82</t>
  </si>
  <si>
    <t>03.0.95.51400</t>
  </si>
  <si>
    <t>83</t>
  </si>
  <si>
    <t>03.0.99.28160</t>
  </si>
  <si>
    <t>84</t>
  </si>
  <si>
    <t>03.0.99.28630</t>
  </si>
  <si>
    <t>85</t>
  </si>
  <si>
    <t>03.0.P1.06300</t>
  </si>
  <si>
    <t>86</t>
  </si>
  <si>
    <t>Выплата областного единовременного пособия при рождении ребенка в соответствии с Законом Челябинской области от 27 октября 2005 года № 417-ЗО «Об областном единовременном пособии при рождении ребенка»</t>
  </si>
  <si>
    <t>03.0.P1.28010</t>
  </si>
  <si>
    <t>Муниципальная программа "Развитие туризма на территории Катав-Ивановского муниципального района на 2023-2024годы"</t>
  </si>
  <si>
    <t>05.0.00.00000</t>
  </si>
  <si>
    <t>87</t>
  </si>
  <si>
    <t>Организация и проведение мероприятий в сфере туризма</t>
  </si>
  <si>
    <t>05.0.07.72000</t>
  </si>
  <si>
    <t>Муниципальная программа "Развитие физической культуры и спорта в Катав-Ивановском муниципальном районе "</t>
  </si>
  <si>
    <t>06.0.00.00000</t>
  </si>
  <si>
    <t>88</t>
  </si>
  <si>
    <t>Оплата услуг специалистов по организации физкультурно-оздоровительной и спортивно-массовой работы с населением среднего возраста</t>
  </si>
  <si>
    <t>06.0.07.S0012</t>
  </si>
  <si>
    <t>89</t>
  </si>
  <si>
    <t>Приобретение спортивного инвентаря и оборудования для спортивных школ и физкультурно-спортивных организаций</t>
  </si>
  <si>
    <t>06.0.07.S0013</t>
  </si>
  <si>
    <t>90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</si>
  <si>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</t>
  </si>
  <si>
    <t>06.0.07.S0014</t>
  </si>
  <si>
    <t>91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</si>
  <si>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</si>
  <si>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06.0.07.S0016</t>
  </si>
  <si>
    <t>92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</si>
  <si>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</si>
  <si>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>06.0.07.S0018</t>
  </si>
  <si>
    <t>Расходы на доведение средней заработной платы инструкторов по спорту и тренеров-преподавателей (тренеров), работающих в сельской местности и малых городах Челябинской области с населением до 50 тысяч человек, до среднемесячного дохода от трудовой деятельности в Челябинской области</t>
  </si>
  <si>
    <t>94</t>
  </si>
  <si>
    <t>Строительство, ремонт, реконструкция и оснащение спортивных объектов, универсальных спортивных площадок, лыжероллерных трасс и троп здоровья в местах массового отдыха населения</t>
  </si>
  <si>
    <t>06.0.07.S0060</t>
  </si>
  <si>
    <t>95</t>
  </si>
  <si>
    <t>Капитальные вложения в объекты физической культуры и спорта, находящиеся в муниципальной собственности, в целях развития спортивной инфраструктуры (ОБ)</t>
  </si>
  <si>
    <t>06.0.09.20240</t>
  </si>
  <si>
    <t>05</t>
  </si>
  <si>
    <t>96</t>
  </si>
  <si>
    <t>Софинансирование на капитальные вложения в объекты физической культуры и спорта, находящиеся в муниципальной собственности, в целях развития спортивной инфраструктуры</t>
  </si>
  <si>
    <t>06.0.09.S2024</t>
  </si>
  <si>
    <t>Муниципальная программа "Развитие муниципальной службы в Катав-Ивановском муниципальном районе" на 2021-2023годы</t>
  </si>
  <si>
    <t>07.0.00.00000</t>
  </si>
  <si>
    <t>97</t>
  </si>
  <si>
    <t>07.0.07.20401</t>
  </si>
  <si>
    <t>Муниципальная программа "Разработка документов территориального планирования Катав-Ивановского муниципального района на 2022-2024 годы"</t>
  </si>
  <si>
    <t>09.0.00.00000</t>
  </si>
  <si>
    <t>98</t>
  </si>
  <si>
    <t>Разработка документов территориального планирования</t>
  </si>
  <si>
    <t>09.0.07.00102</t>
  </si>
  <si>
    <t>Муниципальная программа "Управление муниципальным имуществом и земельными ресурсами Катав-Ивановского муниципального района на 2021-2026 годы"</t>
  </si>
  <si>
    <t>10.0.00.00000</t>
  </si>
  <si>
    <t>99</t>
  </si>
  <si>
    <t>10.0.00.20401</t>
  </si>
  <si>
    <t>Оценка недвижимости, признание прав и регулирование отношений по государственной и муниципальной  собственности</t>
  </si>
  <si>
    <t>10.0.04.09002</t>
  </si>
  <si>
    <t>101</t>
  </si>
  <si>
    <t>Выполнение других обязательств государства</t>
  </si>
  <si>
    <t>10.0.04.09203</t>
  </si>
  <si>
    <t>102</t>
  </si>
  <si>
    <t>Мероприятия по землеустройству и землепользованию</t>
  </si>
  <si>
    <t>10.0.04.34003</t>
  </si>
  <si>
    <t>103</t>
  </si>
  <si>
    <t>10.0.89.20401</t>
  </si>
  <si>
    <t>Муниципальная программа "Оказание молодым семьям государственной поддержки для улучшения жилищных условий на территории Катав-Ивановского муниципального района на 2023-2026 годы"</t>
  </si>
  <si>
    <t>13.0.00.00000</t>
  </si>
  <si>
    <t>104</t>
  </si>
  <si>
    <t>Предоставление молодым семьям - участникам подпрограммы социальных выплат на приобретение (строительство) жилья</t>
  </si>
  <si>
    <t>13.0.29.L4970</t>
  </si>
  <si>
    <t>Муниципальная программа "Развитие Катав-Ивановского муниципального района в сфере жилищно-коммунального хозяйства и транспорта на 2024-2026 годы"</t>
  </si>
  <si>
    <t>16.0.00.00000</t>
  </si>
  <si>
    <t>105</t>
  </si>
  <si>
    <t>Центральный аппарат за счет местного бюджета</t>
  </si>
  <si>
    <t>16.0.00.20401</t>
  </si>
  <si>
    <t>106</t>
  </si>
  <si>
    <t>Реализацию переданных государственных полномочий по установлению неоходимости проведения капитального ремонта общего имущества в многоквартирном доме</t>
  </si>
  <si>
    <t>16.0.00.99400</t>
  </si>
  <si>
    <t>107</t>
  </si>
  <si>
    <t>16.0.89.20401</t>
  </si>
  <si>
    <t>108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</si>
  <si>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(ОБ)</t>
  </si>
  <si>
    <t>16.1.41.14020</t>
  </si>
  <si>
    <t>109</t>
  </si>
  <si>
    <t>Софинансирование на модернизацию, реконструкцию,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</t>
  </si>
  <si>
    <t>16.1.41.S4020</t>
  </si>
  <si>
    <t>110</t>
  </si>
  <si>
    <t>Оказание мер поддержки местным бюджетам на софинансирование расходных обязательств по организации регулярных перевозок пассажиров и багажа автомобильным транспортом по муниципальным маршрутам регулярных перевозок по регулируемым тарифам (ОБ)</t>
  </si>
  <si>
    <t>16.3.60.06110</t>
  </si>
  <si>
    <t>111</t>
  </si>
  <si>
    <t>Софинансирование на оказание мер поддержки местным бюджетам на софинансирование расходных обязательств по организации регулярных перевозок пассажиров и багажа автомобильным транспортом по муниципальным маршрутам регулярных перевозок по регулируемым тарифам</t>
  </si>
  <si>
    <t>16.3.60.S6110</t>
  </si>
  <si>
    <t>Муниципальная программа"Выравнивание бюджетной обеспеченности муниципальных образований Катав-Ивановского муниципального района"</t>
  </si>
  <si>
    <t>17.0.00.00000</t>
  </si>
  <si>
    <t>112</t>
  </si>
  <si>
    <t>Выравнивание бюджетной обеспеченности поселений</t>
  </si>
  <si>
    <t>17.0.02.51601</t>
  </si>
  <si>
    <t>500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</si>
  <si>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</t>
  </si>
  <si>
    <t>18.0.00.00000</t>
  </si>
  <si>
    <t>113</t>
  </si>
  <si>
    <t>Иные межбюджетные трансферты за счет собственных средств района</t>
  </si>
  <si>
    <t>18.0.08.51702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</si>
  <si>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района"</t>
  </si>
  <si>
    <t>19.0.00.00000</t>
  </si>
  <si>
    <t>114</t>
  </si>
  <si>
    <t>Организация и проведение мероприятий с детьми и молодежью</t>
  </si>
  <si>
    <t>19.0.E8.S1010</t>
  </si>
  <si>
    <t>Муниципальная программа "Развитие образования в Катав-Ивановском муниципальном районе "</t>
  </si>
  <si>
    <t>21.0.00.00000</t>
  </si>
  <si>
    <t>115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</si>
  <si>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</t>
  </si>
  <si>
    <t>21.0.07.45200</t>
  </si>
  <si>
    <t>09</t>
  </si>
  <si>
    <t>116</t>
  </si>
  <si>
    <t>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</t>
  </si>
  <si>
    <t>21.0.10.53035</t>
  </si>
  <si>
    <t>117</t>
  </si>
  <si>
    <t>Организация бесплатного горячего питания обучающихся,получающих начальное общее образование в государственных и муниципальных образовательных организациях</t>
  </si>
  <si>
    <t>21.0.10.L3040</t>
  </si>
  <si>
    <t>118</t>
  </si>
  <si>
    <t>21.0.10.S3190</t>
  </si>
  <si>
    <t>119</t>
  </si>
  <si>
    <t>21.0.10.S3290</t>
  </si>
  <si>
    <t>121</t>
  </si>
  <si>
    <t>21.0.99.42100</t>
  </si>
  <si>
    <t>122</t>
  </si>
  <si>
    <t>21.0.99.53035</t>
  </si>
  <si>
    <t>123</t>
  </si>
  <si>
    <t>21.0.99.L3040</t>
  </si>
  <si>
    <t>126</t>
  </si>
  <si>
    <t>Проведение ремонтных работ по замене оконных блоков в муниципальных общеобразовательных организациях</t>
  </si>
  <si>
    <t>21.0.99.S3173</t>
  </si>
  <si>
    <t>127</t>
  </si>
  <si>
    <t>Обеспечение питанием детей из малообеспеченных семей и детей с нарушениями здоровья, обучающихся в муниципальных общеобразовательных организациях</t>
  </si>
  <si>
    <t>21.0.99.S3190</t>
  </si>
  <si>
    <t>128</t>
  </si>
  <si>
    <t>21.0.99.S3290</t>
  </si>
  <si>
    <t>130</t>
  </si>
  <si>
    <t>Организация отдыха детей в каникулярное время</t>
  </si>
  <si>
    <t>21.0.99.S3350</t>
  </si>
  <si>
    <t>131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</si>
  <si>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</si>
  <si>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21.0.E1.51721</t>
  </si>
  <si>
    <t>133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</si>
  <si>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</si>
  <si>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21.0.EВ.51790</t>
  </si>
  <si>
    <t>Муниципальная программа "Поддержка и развитие дошкольного образования в Катав-Ивановском муниципальном районе"</t>
  </si>
  <si>
    <t>22.0.00.00000</t>
  </si>
  <si>
    <t>134</t>
  </si>
  <si>
    <t>Создание в расположенных на территории Челябинской области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</si>
  <si>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22.0.10.S4030</t>
  </si>
  <si>
    <t>136</t>
  </si>
  <si>
    <t>22.0.99.S4030</t>
  </si>
  <si>
    <t>137</t>
  </si>
  <si>
    <t>Оснащение современным оборудованием образовательных организаций, реализующих образовательные программы дошкольного образования, для получения детьми качественного образования</t>
  </si>
  <si>
    <t>22.0.99.S4040</t>
  </si>
  <si>
    <t>138</t>
  </si>
  <si>
    <t>Приобретение наглядных материалов (комплекс «Зубная фея»)</t>
  </si>
  <si>
    <t>22.0.99.S4050</t>
  </si>
  <si>
    <t>139</t>
  </si>
  <si>
    <t>Проведение капитального ремонта зданий и сооружений муниципальных организаций дошкольного образования</t>
  </si>
  <si>
    <t>22.0.99.S4060</t>
  </si>
  <si>
    <t>140</t>
  </si>
  <si>
    <t>Привлечение детей из малообеспеченных, неблагополучных семей, а также семей, оказавшихся в трудной жизненной ситуации, в расположенные на территории Челябинской области дошкольные образовательные организации, через предоставление компенсации части родительской платы</t>
  </si>
  <si>
    <t>22.0.99.S4100</t>
  </si>
  <si>
    <t>Муниципальная программа "Поддержка садоводческих, некоммерческих товариществ граждан, расположенных на территории Катав-Ивановского муниципального района"</t>
  </si>
  <si>
    <t>27.0.00.00000</t>
  </si>
  <si>
    <t>142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</si>
  <si>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</si>
  <si>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27.0.06.00010</t>
  </si>
  <si>
    <t>143</t>
  </si>
  <si>
    <t>Оказание поддержки садоводческим некоммерческим товариществам (ОБ)</t>
  </si>
  <si>
    <t>27.0.55.61030</t>
  </si>
  <si>
    <t>144</t>
  </si>
  <si>
    <t>Софинансирование на оказание поддержки садоводческим некоммерческим товариществам</t>
  </si>
  <si>
    <t>27.0.55.S6103</t>
  </si>
  <si>
    <t>28.0.00.00000</t>
  </si>
  <si>
    <t>145</t>
  </si>
  <si>
    <t>28.0.00.60001</t>
  </si>
  <si>
    <t>146</t>
  </si>
  <si>
    <t>Приобретение ПО для электронного межведомственного взаимодействия,электронных подписей</t>
  </si>
  <si>
    <t>28.0.00.60002</t>
  </si>
  <si>
    <t>147</t>
  </si>
  <si>
    <t>Работы по информационной безопасности</t>
  </si>
  <si>
    <t>28.0.00.60003</t>
  </si>
  <si>
    <t>148</t>
  </si>
  <si>
    <t>Техническое сопровождение ПО</t>
  </si>
  <si>
    <t>28.0.00.60004</t>
  </si>
  <si>
    <t>149</t>
  </si>
  <si>
    <t>Приобретение средств защиты о вредоносных программ</t>
  </si>
  <si>
    <t>28.0.00.60005</t>
  </si>
  <si>
    <t>150</t>
  </si>
  <si>
    <t>28.0.00.60006</t>
  </si>
  <si>
    <t>151</t>
  </si>
  <si>
    <t>Содержание системы "Безопасный город"</t>
  </si>
  <si>
    <t>28.0.00.60007</t>
  </si>
  <si>
    <t>Непрограммное направление деятельности</t>
  </si>
  <si>
    <t>70.0.00.00000</t>
  </si>
  <si>
    <t>152</t>
  </si>
  <si>
    <t>Организация работы комиссий по делам несовершеннолетних и защите их прав</t>
  </si>
  <si>
    <t>70.0.00.03200</t>
  </si>
  <si>
    <t>153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</si>
  <si>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</si>
  <si>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70.0.00.12010</t>
  </si>
  <si>
    <t>154</t>
  </si>
  <si>
    <t>Глава муниципального образования</t>
  </si>
  <si>
    <t>70.0.00.20300</t>
  </si>
  <si>
    <t>155</t>
  </si>
  <si>
    <t>70.0.00.20401</t>
  </si>
  <si>
    <t>156</t>
  </si>
  <si>
    <t>Содержание контрольно-счетной палаты муниципального образования за счет средств местного бюджета</t>
  </si>
  <si>
    <t>70.0.00.20402</t>
  </si>
  <si>
    <t>157</t>
  </si>
  <si>
    <t>Председатель представительного органа муниципального образования</t>
  </si>
  <si>
    <t>70.0.00.21100</t>
  </si>
  <si>
    <t>158</t>
  </si>
  <si>
    <t>Руководитель контрольно-счетной палаты муниципального образования и его заместители</t>
  </si>
  <si>
    <t>70.0.00.22500</t>
  </si>
  <si>
    <t>159</t>
  </si>
  <si>
    <t>70.0.00.46130</t>
  </si>
  <si>
    <t>160</t>
  </si>
  <si>
    <t>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</si>
  <si>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70.0.00.51200</t>
  </si>
  <si>
    <t>161</t>
  </si>
  <si>
    <t>Реализация переданных государственных полномочий в области охраны труда</t>
  </si>
  <si>
    <t>70.0.00.67020</t>
  </si>
  <si>
    <t>162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</si>
  <si>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Челябинской области от 27 мая 2010 года № 583-ЗО «Об административных комиссиях и о наделении органов местного самоуправления государственными полномочиями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правонарушениях»</t>
  </si>
  <si>
    <t>70.0.00.99060</t>
  </si>
  <si>
    <t>163</t>
  </si>
  <si>
    <t>Резервные фонды местных организаций</t>
  </si>
  <si>
    <t>70.0.04.00500</t>
  </si>
  <si>
    <t>164</t>
  </si>
  <si>
    <t>70.0.04.09203</t>
  </si>
  <si>
    <t>165</t>
  </si>
  <si>
    <t>Мероприятия по обеспечению своевременной и полной выплаты заработной платы</t>
  </si>
  <si>
    <t>70.0.06.05550</t>
  </si>
  <si>
    <t>166</t>
  </si>
  <si>
    <t>На содержание комплексной системы оповещения в муниципальном районе</t>
  </si>
  <si>
    <t>70.0.07.21801</t>
  </si>
  <si>
    <t>167</t>
  </si>
  <si>
    <t>70.0.89.20401</t>
  </si>
  <si>
    <t>168</t>
  </si>
  <si>
    <t>70.0.89.20402</t>
  </si>
  <si>
    <t>169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</si>
  <si>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</si>
  <si>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70.0.89.45200</t>
  </si>
  <si>
    <t>170</t>
  </si>
  <si>
    <t>Премии и иные поощрения в районе</t>
  </si>
  <si>
    <t>70.0.95.00900</t>
  </si>
  <si>
    <t>171</t>
  </si>
  <si>
    <t>Мероприятия по проведению оздоровительной кампании детей</t>
  </si>
  <si>
    <t>70.0.99.43200</t>
  </si>
  <si>
    <t>172</t>
  </si>
  <si>
    <t>70.0.99.45200</t>
  </si>
  <si>
    <t>Муниципальная программа "Содержание автомобильных дорог общего пользования Катав-Ивановского муниципального района на 2024-2026 годы"</t>
  </si>
  <si>
    <t>80.0.00.00000</t>
  </si>
  <si>
    <t>173</t>
  </si>
  <si>
    <t>Выполнение работ, услуг в Катав-Ивановском городском поселении</t>
  </si>
  <si>
    <t>80.0.30.00001</t>
  </si>
  <si>
    <t>174</t>
  </si>
  <si>
    <t>Иные межбюджетные трансферты по переданным полномочиям в бюджет Бедярышского сельского поселения за счет собственных средств района</t>
  </si>
  <si>
    <t>80.0.30.52103</t>
  </si>
  <si>
    <t>175</t>
  </si>
  <si>
    <t>Иные межбюджетные трансферты по переданным полномочиям в бюджет Верх-Катавского сельского поселения за счет собственных средств района</t>
  </si>
  <si>
    <t>80.0.30.52104</t>
  </si>
  <si>
    <t>176</t>
  </si>
  <si>
    <t>Иные межбюджетные трансферты по переданным полномочиям в бюджет Лесного сельского поселения за счет собственных средств района</t>
  </si>
  <si>
    <t>80.0.30.52105</t>
  </si>
  <si>
    <t>177</t>
  </si>
  <si>
    <t>Иные межбюджетные трансферты по переданным полномочиям в бюджет Месединского сельского поселения за счет собственных средств района</t>
  </si>
  <si>
    <t>80.0.30.52106</t>
  </si>
  <si>
    <t>178</t>
  </si>
  <si>
    <t>Иные межбюджетные трансферты по переданным полномочиям в бюджет Орловского сельского поселения за счет собственных средств района</t>
  </si>
  <si>
    <t>80.0.30.52107</t>
  </si>
  <si>
    <t>179</t>
  </si>
  <si>
    <t>Иные межбюджетные трансферты по переданным полномочиям в бюджет Серпиевского сельского поселения за счет собственных средств района</t>
  </si>
  <si>
    <t>80.0.30.52108</t>
  </si>
  <si>
    <t>180</t>
  </si>
  <si>
    <t>Иные межбюджетные трансферты по переданным полномочиям в бюджет Тюлюкского сельского поселения за счет собственных средств района</t>
  </si>
  <si>
    <t>80.0.30.52109</t>
  </si>
  <si>
    <t>Муниципальная программа "Ремонт автомобильных дорог общего пользования Катав-Ивановского муниципального района на 2024-2026 годы"</t>
  </si>
  <si>
    <t>81.0.00.00000</t>
  </si>
  <si>
    <t>181</t>
  </si>
  <si>
    <t>(ОБ) Капитальный ремонт, ремонт и содержание автомобильных дорог общего пользования местного значения</t>
  </si>
  <si>
    <t>81.0.31.06200</t>
  </si>
  <si>
    <t>182</t>
  </si>
  <si>
    <t>Софинансирование на капитальный ремонт, ремонт и содержание автомобильных дорог общего пользования местного значения</t>
  </si>
  <si>
    <t>81.0.31.S6200</t>
  </si>
  <si>
    <t>Муниципальная программа "Формирование законопослушного поведения участников дорожного движения на территории Катав-Ивановского муниципального района на 2024-2026 годы"</t>
  </si>
  <si>
    <t>82.0.00.00000</t>
  </si>
  <si>
    <t>183</t>
  </si>
  <si>
    <t>82.0.48.06200</t>
  </si>
  <si>
    <t>184</t>
  </si>
  <si>
    <t>82.0.48.S6200</t>
  </si>
  <si>
    <t>Муниципальная программа "Капитальное строительство на территории Катав-Ивановского муниципального района на 2024-2026 годы"</t>
  </si>
  <si>
    <t>83.0.00.00000</t>
  </si>
  <si>
    <t>185</t>
  </si>
  <si>
    <t>Строительство газопроводов и газовых сетей, в том числе проектно-изыскательские работы (ОБ)</t>
  </si>
  <si>
    <t>83.0.09.14010</t>
  </si>
  <si>
    <t>186</t>
  </si>
  <si>
    <t>Софинансирование на строительство газопроводов и газовых сетей, в том числе проектно-изыскательские работы</t>
  </si>
  <si>
    <t>83.0.09.S4010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</si>
  <si>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2024-2026 годы"</t>
  </si>
  <si>
    <t>84.0.00.00000</t>
  </si>
  <si>
    <t>187</t>
  </si>
  <si>
    <t>Осуществление органами местного самоуправления переданных государственных полномочий по организации мероприятий при осуществлении деятельности по обращению с животными без владельцев (ОБ)</t>
  </si>
  <si>
    <t>84.0.00.61040</t>
  </si>
  <si>
    <t>188</t>
  </si>
  <si>
    <t>84.0.37.00001</t>
  </si>
  <si>
    <t>189</t>
  </si>
  <si>
    <t>Обеспечение контейнерным сбором образующихся в жилом фонде твердых коммунальных отходов</t>
  </si>
  <si>
    <t>84.0.G2.43040</t>
  </si>
  <si>
    <t>190</t>
  </si>
  <si>
    <t>Софинансирование на обеспечение контейнерным сбором образующихся в жилом фонде твердых коммунальных отходов</t>
  </si>
  <si>
    <t>84.0.G2.S4304</t>
  </si>
  <si>
    <t>Муниципальная программа "Формирование современной городской среды на территории Катав-Ивановского муниципального района на 2024-2026 годы"</t>
  </si>
  <si>
    <t>85.0.00.00000</t>
  </si>
  <si>
    <t>191</t>
  </si>
  <si>
    <t>Реализация программ формирования современной городской среды</t>
  </si>
  <si>
    <t>85.0.F2.55550</t>
  </si>
  <si>
    <t>Муниципальная программа "Переселение в 2024-2026 годы граждан из жилищного фонда Катав-Ивановского муниципального района, признанного непригодным для проживания"</t>
  </si>
  <si>
    <t>86.0.00.00000</t>
  </si>
  <si>
    <t>192</t>
  </si>
  <si>
    <t>(ОБ)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</si>
  <si>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86.0.50.14040</t>
  </si>
  <si>
    <t>193</t>
  </si>
  <si>
    <t>Софинансирование на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</si>
  <si>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86.0.50.S1404</t>
  </si>
  <si>
    <t>Муниципальная программа "Поддержка и развитие социально-ориентированных некоммерческих организаций в Катав-Ивановском районе" на 2020-2024годы</t>
  </si>
  <si>
    <t>87.0.00.00000</t>
  </si>
  <si>
    <t>194</t>
  </si>
  <si>
    <t>87.0.06.51400</t>
  </si>
  <si>
    <t>195</t>
  </si>
  <si>
    <t>87.0.07.50007</t>
  </si>
  <si>
    <t>196</t>
  </si>
  <si>
    <t>Реализация муниципальных программ (подпрограмм) поддержки СОНКО</t>
  </si>
  <si>
    <t>87.0.55.28290</t>
  </si>
  <si>
    <t>197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</si>
  <si>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</si>
  <si>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87.0.55.44460</t>
  </si>
  <si>
    <t>Муниципальная программа"Профилактика безнадзорности и правонарушений несовершеннолетних в Катав-Ивановском муниципальном районе"</t>
  </si>
  <si>
    <t>88.0.00.00000</t>
  </si>
  <si>
    <t>198</t>
  </si>
  <si>
    <t>Организация профильных смен для детей,состоящих на профилактическом учете</t>
  </si>
  <si>
    <t>88.0.99.S9010</t>
  </si>
  <si>
    <t>199</t>
  </si>
  <si>
    <t>Обеспечение образовательных организаций 1-й и 2-й категорий квалифицированной охраной</t>
  </si>
  <si>
    <t>88.0.99.S9020</t>
  </si>
  <si>
    <t>Муниципальная программа "Повышение безопасности жизнедеятельности населения и территории Катав-Ивановского муниципального района на 2022 -2026 годы"</t>
  </si>
  <si>
    <t>89.0.00.00000</t>
  </si>
  <si>
    <t>Выполнение работ, услуг в Тюлюкском СП</t>
  </si>
  <si>
    <t>89.0.07.00009</t>
  </si>
  <si>
    <t>201</t>
  </si>
  <si>
    <t>89.0.07.20401</t>
  </si>
  <si>
    <t>202</t>
  </si>
  <si>
    <t>89.0.07.21801</t>
  </si>
  <si>
    <t>203</t>
  </si>
  <si>
    <t>Обеспечение первичных мер пожарной безопасности в части создания условий для организации добровольной пожарной охраны</t>
  </si>
  <si>
    <t>89.0.07.46140</t>
  </si>
  <si>
    <t>204</t>
  </si>
  <si>
    <t>Софинансирование на обеспечение первичных мер пожарной безопасности в части создания условий для организации добровольной пожарной охраны</t>
  </si>
  <si>
    <t>89.0.07.S4614</t>
  </si>
  <si>
    <t>Муниципальная программа "Обеспечение общественной безопасности в Катав-Ивановском муниципальном районе на 2023-2025 годы"</t>
  </si>
  <si>
    <t>91.0.00.00000</t>
  </si>
  <si>
    <t>206</t>
  </si>
  <si>
    <t>Укрепление правопорядка и повышение уровня общественной безопасности</t>
  </si>
  <si>
    <t>91.1.07.40001</t>
  </si>
  <si>
    <t>Муниципальная программа "Поддержка инициативных проектов в Катав-Ивановском муниципальном районе"</t>
  </si>
  <si>
    <t>92.0.00.00000</t>
  </si>
  <si>
    <t>207</t>
  </si>
  <si>
    <t>Поддержка инициативных проектов</t>
  </si>
  <si>
    <t>92.0.07.02401</t>
  </si>
  <si>
    <t>208</t>
  </si>
  <si>
    <t>Софинансирование на поддержку инициативных проектов</t>
  </si>
  <si>
    <t>92.0.07.S2401</t>
  </si>
  <si>
    <t>Детские дошкольные учреждения (Предоставление субсидий бюджетным, автономным учреждениям и иным некоммерческим организациям)</t>
  </si>
  <si>
    <t>Общеобразовательные учреждения (Предоставление субсидий бюджетным, автономным учреждениям и иным некоммерческим организациям)</t>
  </si>
  <si>
    <t>Учреждения дополнительного образования (Предоставление субсидий бюджетным, автономным учреждениям и иным некоммерческим организациям)</t>
  </si>
  <si>
    <t>Обеспечение функционирования модели персонифицированного финансирования дополнительного образования детей (Предоставление субсидий бюджетным, автономным учреждениям и иным некоммерческим организациям)</t>
  </si>
  <si>
    <t>Обеспечение функционирования модели персонифицированного финансирования дополнительного образования детей (Иные бюджетные ассигнования)</t>
  </si>
  <si>
    <t>Детские дошкольные учреждения (Иные бюджетные ассигнования)</t>
  </si>
  <si>
    <t>Общеобразовательные учреждения (Иные бюджетные ассигнования)</t>
  </si>
  <si>
    <t>Общеобразовательные учреждения  для обучающихся с ограниченными возможностями здоровья (Иные бюджетные ассигнования)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</si>
  <si>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</si>
  <si>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</si>
  <si>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</si>
  <si>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</si>
  <si>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</si>
  <si>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</si>
  <si>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</si>
  <si>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</si>
  <si>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</si>
  <si>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Учреждения дополнительного образования (Иные бюджетные ассигнования)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</si>
  <si>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</si>
  <si>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</si>
  <si>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</si>
  <si>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</si>
  <si>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Проведение мероприятий для детей и молодежи (Социальное обеспечение и иные выплаты населению)</t>
  </si>
  <si>
    <t>2024 год</t>
  </si>
  <si>
    <t>2025 год</t>
  </si>
  <si>
    <t>2026 год</t>
  </si>
  <si>
    <t>01.0.10.00000</t>
  </si>
  <si>
    <t>Финансовое обеспечение государственного задания на оказание государственных услуг(выполнение работ)</t>
  </si>
  <si>
    <t>01.0.89.00000</t>
  </si>
  <si>
    <t>Уплата налога на имущество организаций, земельного и транспортного налогов</t>
  </si>
  <si>
    <t>01.0.99.00000</t>
  </si>
  <si>
    <t>Обеспечение деятельности (оказание услуг) подведомственных казенных учреждений</t>
  </si>
  <si>
    <t>01.1.00.00000</t>
  </si>
  <si>
    <t>Подпрограмма "Гражданско-патриотического воспитания молодежи Катав-Ивановского муниципального района "</t>
  </si>
  <si>
    <t>01.1.07.00000</t>
  </si>
  <si>
    <t>Реализация отраслевых мероприятий</t>
  </si>
  <si>
    <t>Компенсация расходов родителей (законных представителей) на организацию обучения лиц, являвшихся детьми-инвалидами, достигших совершеннолетия и имеющих статус инвалида, обучающихся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</si>
  <si>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Компенсация расходов родителей (законных представителей) на организацию обучения лиц, являвшихся детьми-инвалидами, достигших совершеннолетия и имеющих статус инвалида, обучающихся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 (Социальное обеспечение и иные выплаты населению)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</si>
  <si>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образования, расположенных на территории Челябинской области (Социальное обеспечение и иные выплаты населению)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</si>
  <si>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образования, расположенных на территории Челябинской области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</si>
  <si>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</si>
  <si>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бесплатным двухразовым горячим питанием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образования, 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</si>
  <si>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</si>
  <si>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Обеспечение бесплатным двухразовым горячим питанием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образования, 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</si>
  <si>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</si>
  <si>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</si>
  <si>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</si>
  <si>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</si>
  <si>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(Социальное обеспечение и иные выплаты населению)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</si>
  <si>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</si>
  <si>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(Закупка товаров, работ и услуг для обеспечения государственных (муниципальных) нужд)</t>
  </si>
  <si>
    <t>Обеспечение бесплатным двухразовым горячим питанием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образования, 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(Закупка товаров, работ и услуг для обеспечения государственных (муниципальных) нужд)</t>
  </si>
  <si>
    <t>02.1.00.00000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</si>
  <si>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"</t>
  </si>
  <si>
    <t>Проведение ремонтных работ,противопожарных и энергосбережающих мероприятий в зданиях муниципальных учреждений дополнительного образования в сфере культуры и искусства (Закупка товаров, работ и услуг для обеспечения государственных (муниципальных) нужд)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</si>
  <si>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(Закупка товаров, работ и услуг для обеспечения государственных (муниципальных) нужд)</t>
  </si>
  <si>
    <t>Софинансирование на проведение ремонтных работ,противопожарных и энергосбережающих мероприятий в зданиях муниципальных учреждений дополнительного образования в сфере культуры и искусства (Закупка товаров, работ и услуг для обеспечения государственных (муниципальных) нужд)</t>
  </si>
  <si>
    <t>02.1.99.00000</t>
  </si>
  <si>
    <t>Обеспечение деятельности (оказания услуг) подведомственных казенных учреждений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</si>
  <si>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</si>
  <si>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Библиотеки (Закупка товаров, работ и услуг для обеспечения государственных (муниципальных) нужд)</t>
  </si>
  <si>
    <t>02.2.00.00000</t>
  </si>
  <si>
    <t>Подпрограмма "Развитие и сохранение историко-культурного наследия в Катав-Ивановском муниципальном районе "</t>
  </si>
  <si>
    <t>02.2.89.00000</t>
  </si>
  <si>
    <t>Музеи и постоянные выставки (Иные бюджетные ассигнования)</t>
  </si>
  <si>
    <t>02.2.99.00000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</si>
  <si>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</si>
  <si>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Музеи и постоянные выставки (Закупка товаров, работ и услуг для обеспечения государственных (муниципальных) нужд)</t>
  </si>
  <si>
    <t>02.3.00.00000</t>
  </si>
  <si>
    <t>Подпрограмма "Развитие системы художественного образования, выявление и поддержка молодых дарований "</t>
  </si>
  <si>
    <t>02.3.89.00000</t>
  </si>
  <si>
    <t>02.3.99.00000</t>
  </si>
  <si>
    <t>02.3.А3.00000</t>
  </si>
  <si>
    <t>Региональный проект "Цифровая культура"</t>
  </si>
  <si>
    <t>Создание цифрового архива и проведение онлайн-трансляций в виртуальных концертных залах и на иных цифровых ресурсах (Закупка товаров, работ и услуг для обеспечения государственных (муниципальных) нужд)</t>
  </si>
  <si>
    <t>02.4.00.00000</t>
  </si>
  <si>
    <t>Подпрограмма "Обеспечение доступности информационных ресурсов населению Катав-Ивановского района через библиотечное обслуживание "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</si>
  <si>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 (Закупка товаров, работ и услуг для обеспечения государственных (муниципальных) нужд)</t>
  </si>
  <si>
    <t>02.4.89.00000</t>
  </si>
  <si>
    <t>Библиотеки (Иные бюджетные ассигнования)</t>
  </si>
  <si>
    <t>02.4.99.00000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</si>
  <si>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</si>
  <si>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02.5.00.00000</t>
  </si>
  <si>
    <t>Подпрограмма "Сохранение традиционного художественного творчества, национальных культур и развития культурно-досуговой деятельности "</t>
  </si>
  <si>
    <t>02.5.07.00000</t>
  </si>
  <si>
    <t>02.5.89.00000</t>
  </si>
  <si>
    <t>Учреждения культуры и мероприятия в сфере культуры (Иные бюджетные ассигнования)</t>
  </si>
  <si>
    <t>02.5.99.00000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</si>
  <si>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</si>
  <si>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</si>
  <si>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</si>
  <si>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</si>
  <si>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Организация работы органов управления социальной защиты населения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</si>
  <si>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муниципальных образований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</si>
  <si>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</si>
  <si>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</si>
  <si>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</si>
  <si>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03.0.06.00000</t>
  </si>
  <si>
    <t>Реализация иных государственных функций в области социальной политики</t>
  </si>
  <si>
    <t>Меры социальной поддержки граждан (Закупка товаров, работ и услуг для обеспечения государственных (муниципальных) нужд)</t>
  </si>
  <si>
    <t>Меры социальной поддержки граждан (Предоставление субсидий бюджетным, автономным учреждениям и иным некоммерческим организациям)</t>
  </si>
  <si>
    <t>Пособие на ребенка в соответствии с Зако-ном Челябинской области от 28 октября 2004 года № 299-ЗО «О пособии на ребенка» (Закупка товаров, работ и услуг для обеспечения государственных (муниципальных) нужд)</t>
  </si>
  <si>
    <t>Пособие на ребенка в соответствии с Зако-ном Челябинской области от 28 октября 2004 года № 299-ЗО «О пособии на ребенка»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</si>
  <si>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от 31 марта 2010 года № 548-ЗО «О статусе и дополнительных мерах социальной поддержки многодетной семьи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</si>
  <si>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от 31 марта 2010 года № 548-ЗО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</si>
  <si>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Реализация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материнского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 (Закупка товаров, работ и услуг для обеспечения государственных (муниципальных) нужд)</t>
  </si>
  <si>
    <t>Обеспечение предоставления жилых по-мещений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 от 25 октября 2007 года № 212-ЗО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</si>
  <si>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Обеспечение предоставления жилых по-мещений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 от 25 октября 2007 года № 212-ЗО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(Капитальные вложения в объекты государственной (муниципальной) собственности)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</si>
  <si>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от 25 октября 2007 года № 212-ЗО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</si>
  <si>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от 25 октября 2007 года № 212-ЗО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</si>
  <si>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в соответствии с Законом Челябинской области от 30 ноября 2004 года № 327-ЗО «О мерах социальной поддержки ветеранов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</si>
  <si>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от 30 ноября 2004 года № 327-ЗО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</si>
  <si>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от 28 октября 2004 года № 282-ЗО «О мерах социальной поддержки жертв политических репрессий в Челябинской области»</t>
  </si>
  <si>
    <t>Ежемесячная денежная выплата в соответствии с Законом Челябинской области от 28 октября 2004 года № 282-ЗО 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</si>
  <si>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от 28 октября 2004 года № 282-ЗО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</si>
  <si>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от 29 ноября 2007 года № 220-ЗО «О звании «Ветеран труда Челябинской области»</t>
  </si>
  <si>
    <t>Ежемесячная денежная выплата в соответствии с Законом Челябинской области от 29 ноября 2007 года № 220-ЗО «О звании «Ветеран труда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</si>
  <si>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от 29 ноября 2007 года № 220-ЗО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</si>
  <si>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от 14 февраля 1996 года № 16-ОЗ «О дополнительных мерах социальной поддержки отдельных категорий граждан в Челябинской области»</t>
  </si>
  <si>
    <t>Компенсация расходов на оплату жилых помещений и коммунальных услуг в соответствии с Законом Челябинской области от 14 февраля 1996 года № 16-ОЗ «О дополнительных мерах социальной поддержки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</si>
  <si>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Компенсация расходов на оплату жилых помещений и коммунальных услуг в соответствии с Законом Челябинской области от 14 февраля 1996 года № 16-ОЗ «О дополнительных мерах социальной поддержки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</si>
  <si>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от 14 фев-раля 1996 года № 16-ОЗ «О дополнительных мерах социальной поддержки отдельных категорий граждан в Челябинской области»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</si>
  <si>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от 14 февраля 1996 года № 16-ОЗ «О дополнительных мерах социальной поддержки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</si>
  <si>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от 14 февраля 1996 года № 16-ОЗ «О дополнительных мерах социальной поддержки отдельных категорий граждан в Челябинской области» (Социальное обеспечение и иные выплаты населению)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</si>
  <si>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</si>
  <si>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Челябинской области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</si>
  <si>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Челябинской области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</si>
  <si>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Челябинской области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</si>
  <si>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Челябинской области (Предоставление субсидий бюджетным, автономным учреждениям и иным некоммерческим организациям)</t>
  </si>
  <si>
    <t>Возмещение стоимости услуг по погребению и выплата социального пособия на погребение в соответствии с Законом Челябинской области от 27 октября 2005 года № 410-ЗО «О возмещении стоимости услуг по погребению и выплате социального пособия на погребение»</t>
  </si>
  <si>
    <t>Возмещение стоимости услуг по погребению и выплата социального пособия на погребение в соответствии с Законом Челябинской области от 27 октября 2005 года № 410-ЗО «О возмещении стоимости услуг по погребению и выплате социального пособия на погребение»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</si>
  <si>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в соответствии с Законом Челябинской области от 27 октября 2005 года № 410-ЗО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</si>
  <si>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</si>
  <si>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Меры социальной поддержки в соответствии с Законом Челябинской области от 24 августа 2016 года № 396-ЗО «О дополнительных мерах социальной поддержки детей погибших участников Великой Отечественной войны и приравненных к ним лиц» (ежемесячное социальное пособие и возмещение расходов, связанных с проездом к местам захоронения)</t>
  </si>
  <si>
    <t>Меры социальной поддержки в соответствии с Законом Челябинской области от 24 августа 2016 года № 396-ЗО «О дополнительных мерах социальной поддержки детей погибших участников Великой Отечественной войны и приравненных к ним лиц» (ежемесячное социальное пособие и возмещение расходов, связанных с проездом к местам захоронения) (Закупка товаров, работ и услуг для обеспечения государственных (муниципальных) нужд)</t>
  </si>
  <si>
    <t>Меры социальной поддержки в соответствии с Законом Челябинской области от 24 августа 2016 года № 396-ЗО «О дополнительных мерах социальной поддержки детей погибших участников Великой Отечественной войны и приравненных к ним лиц» (ежемесячное социальное пособие и возмещение расходов, связанных с проездом к местам захоронения) (Социальное обеспечение и иные выплаты населению)</t>
  </si>
  <si>
    <t>Реализация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</si>
  <si>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назначению гражданам единовременной социальной выплаты на оплату приобретения внутридомового газового оборудования (возмещение расходов на приобретение такого оборудования) и оплату работ по его установке и формированию электронных реестров для зачисления денежных средств на счета физических лиц в кредитных организациях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</si>
  <si>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назначению единовременной выплаты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(Закупка товаров, работ и услуг для обеспечения государственных (муниципальных) нужд)</t>
  </si>
  <si>
    <t>Другие мероприятия в области социальной политики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</si>
  <si>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</si>
  <si>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</si>
  <si>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</si>
  <si>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</si>
  <si>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03.0.07.00000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</si>
  <si>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</si>
  <si>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</si>
  <si>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</si>
  <si>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03.0.10.00000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</si>
  <si>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</si>
  <si>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03.0.20.00000</t>
  </si>
  <si>
    <t>Приобретение технических средств реабилитации для пунктов проката в муниципальных учреждениях социальной защиты населения (Предоставление субсидий бюджетным, автономным учреждениям и иным некоммерческим организациям)</t>
  </si>
  <si>
    <t>03.0.89.00000</t>
  </si>
  <si>
    <t>Центральный аппарат за счет средств местного бюджета (Иные бюджетные ассигнования)</t>
  </si>
  <si>
    <t>Социальная поддержка детей-сирот и детей, оставшихся без попечения родителей, а также лиц из их числа, помещенных в муниципальные организации для детей-сирот и детей, оставщихся без попечения родителей (Иные бюджетные ассигнования)</t>
  </si>
  <si>
    <t>Реализация переданных государственных полномочий по социальному обслуживанию граждан (Иные бюджетные ассигнования)</t>
  </si>
  <si>
    <t>03.0.95.00000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</si>
  <si>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</si>
  <si>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03.0.99.00000</t>
  </si>
  <si>
    <t>Социальная поддержка детей-сирот и детей, оставшихся без попечения родителей, а также лиц из их числа, помещенных в муниципальные организации для детей-сирот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</si>
  <si>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а также лиц из их числа, помещенных в муниципальные организации для детей-сирот и детей, оставщихся без попечения родителей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</si>
  <si>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</si>
  <si>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</si>
  <si>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03.0.Р1.00000</t>
  </si>
  <si>
    <t>Меры социальной поддержки граждан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</si>
  <si>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от 27 октября 2005 года № 417-ЗО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</si>
  <si>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от 27 октября 2005 года № 417-ЗО «Об областном единовременном пособии при рождении ребенка» (Социальное обеспечение и иные выплаты населению)</t>
  </si>
  <si>
    <t>05.0.07.00000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</si>
  <si>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</si>
  <si>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06.0.07.00000</t>
  </si>
  <si>
    <t>Оплата услуг специалистов по организации физкультурно-оздоровительной и спортивно-массовой работы с населением среднего возраста (Закупка товаров, работ и услуг для обеспечения государственных (муниципальных) нужд)</t>
  </si>
  <si>
    <t>Приобретение спортивного инвентаря и оборудования для спортивных школ и физкультурно-спортивных организаций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</si>
  <si>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</si>
  <si>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</si>
  <si>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населением старшего возраста (Закупка товаров, работ и услуг для обеспечения государственных (муниципальных) нужд)</t>
  </si>
  <si>
    <t>Строительство, ремонт, реконструкция и оснащение спортивных объектов, универсальных спортивных площадок, лыжероллерных трасс и троп здоровья в местах массового отдыха населения (Закупка товаров, работ и услуг для обеспечения государственных (муниципальных) нужд)</t>
  </si>
  <si>
    <t>06.0.09.00000</t>
  </si>
  <si>
    <t>Капитальные вложения в объекты физической культуры и спорта, находящиеся в муниципальной собственности, в целях развития спортивной инфраструктуры (ОБ) (Капитальные вложения в объекты государственной (муниципальной) собственности)</t>
  </si>
  <si>
    <t>Софинансирование на капитальные вложения в объекты физической культуры и спорта, находящиеся в муниципальной собственности, в целях развития спортивной инфраструктуры (Капитальные вложения в объекты государственной (муниципальной) собственности)</t>
  </si>
  <si>
    <t>07.0.07.00000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</si>
  <si>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</si>
  <si>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09.0.07.00000</t>
  </si>
  <si>
    <t>Разработка документов территориального планирования (Закупка товаров, работ и услуг для обеспечения государственных (муниципальных) нужд)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</si>
  <si>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</si>
  <si>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10.0.04.00000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</si>
  <si>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</si>
  <si>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</si>
  <si>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</si>
  <si>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10.0.89.00000</t>
  </si>
  <si>
    <t>13.0.29.00000</t>
  </si>
  <si>
    <t>Предоставление молодым семьям - участникам подпрограммы социальных выплат на приобретение (строительство) жилья (Социальное обеспечение и иные выплаты населению)</t>
  </si>
  <si>
    <t>17.0.02.00000</t>
  </si>
  <si>
    <t>Выравнивание бюджетной обеспеченности поселений (Межбюджетные трансферты)</t>
  </si>
  <si>
    <t>Субсидия бюджетным учреждениям на иные цели</t>
  </si>
  <si>
    <t>Уплата налога на имущество организаций,земельного, транспортного налогов</t>
  </si>
  <si>
    <t>Выполнение публично нормативных обязательств</t>
  </si>
  <si>
    <t>Региональный проект "Финансовая поддержка семей при рождении детей"</t>
  </si>
  <si>
    <t>Капитальные вложения в объекты муниципальной собственности</t>
  </si>
  <si>
    <t>Расходы общегосударственного характера</t>
  </si>
  <si>
    <t>Уплата налога на имущество организаций,земельного и транспортного налогов</t>
  </si>
  <si>
    <t>Государственная поддержка в решении жилищной проблемы молодых семей, признанных в установленном порядке нуждающимися в улучшении жилищных условий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</si>
  <si>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</si>
  <si>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</si>
  <si>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Реализацию переданных государственных полномочий по установлению неоходимости проведения капитального 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</si>
  <si>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Реализацию переданных государственных полномочий по установлению неоходимости проведения капитального ремонта общего имущества в многоквартирном доме (Закупка товаров, работ и услуг для обеспечения государственных (муниципальных) нужд)</t>
  </si>
  <si>
    <t>16.0.89.00000</t>
  </si>
  <si>
    <t>Уплата налога на имущество организаций, земельного и транспортного налога</t>
  </si>
  <si>
    <t>Центральный аппарат за счет местного бюджета (Иные бюджетные ассигнования)</t>
  </si>
  <si>
    <t>16.1.00.00000</t>
  </si>
  <si>
    <t>Подпрограмма "Модернизация объектов коммунальной инфраструктуры Катав-Ивановского муниципального района"</t>
  </si>
  <si>
    <t>16.1.41.00000</t>
  </si>
  <si>
    <t>Подготовка к отопительному сезону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</si>
  <si>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(ОБ) (Закупка товаров, работ и услуг для обеспечения государственных (муниципальных) нужд)</t>
  </si>
  <si>
    <t>Софинансирование на модернизацию, реконструкцию,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(Закупка товаров, работ и услуг для обеспечения государственных (муниципальных) нужд)</t>
  </si>
  <si>
    <t>16.3.00.00000</t>
  </si>
  <si>
    <t>Подпрограмма "Поддержка и развитие предприятий, осуществляющих транспортное обслуживание населения Катав-Ивановского муниципального района"</t>
  </si>
  <si>
    <t>16.3.60.00000</t>
  </si>
  <si>
    <t>Осуществление регулярных перевозок по муниципальным маршрутам по регулируемым тарифам</t>
  </si>
  <si>
    <t>Оказание мер поддержки местным бюджетам на софинансирование расходных обязательств по организации регулярных перевозок пассажиров и багажа автомобильным транспортом по муниципальным маршрутам регулярных перевозок по регулируемым тарифам (ОБ) (Закупка товаров, работ и услуг для обеспечения государственных (муниципальных) нужд)</t>
  </si>
  <si>
    <t>Софинансирование на оказание мер поддержки местным бюджетам на софинансирование расходных обязательств по организации регулярных перевозок пассажиров и багажа автомобильным транспортом по муниципальным маршрутам регулярных перевозок по регулируемым тарифам (Закупка товаров, работ и услуг для обеспечения государственных (муниципальных) нужд)</t>
  </si>
  <si>
    <t>Субвенции  из областного бюджета</t>
  </si>
  <si>
    <t>18.0.08.00000</t>
  </si>
  <si>
    <t>Межбюджетные трансферты за счет собственных средств района</t>
  </si>
  <si>
    <t>Иные межбюджетные трансферты за счет собственных средств района (Межбюджетные трансферты)</t>
  </si>
  <si>
    <t>19.0.Е8.00000</t>
  </si>
  <si>
    <t>Региональный проект "Социальная активность"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</si>
  <si>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</si>
  <si>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 (Социальное обеспечение и иные выплаты населению)</t>
  </si>
  <si>
    <t>21.0.07.00000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</si>
  <si>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(Закупка товаров, работ и услуг для обеспечения государственных (муниципальных) нужд)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</si>
  <si>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(Социальное обеспечение и иные выплаты населению)</t>
  </si>
  <si>
    <t>21.0.10.00000</t>
  </si>
  <si>
    <t>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 (Предоставление субсидий бюджетным, автономным учреждениям и иным некоммерческим организациям)</t>
  </si>
  <si>
    <t>Организация бесплатного горячего питания обучающихся,получающих начальное общее образование в государственных и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</si>
  <si>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питанием детей из малообеспеченных семей и детей с нарушениями здоровья, обучающихся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</si>
  <si>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</si>
  <si>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</si>
  <si>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21.0.99.00000</t>
  </si>
  <si>
    <t>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</si>
  <si>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бесплатного горячего питания обучающихся,получающих начальное общее образование в государственных и муниципальных образовательных организациях (Закупка товаров, работ и услуг для обеспечения государственных (муниципальных) нужд)</t>
  </si>
  <si>
    <t>Проведение ремонтных работ по замене оконных блоков в муниципальных общеобразовательных организациях (Закупка товаров, работ и услуг для обеспечения государственных (муниципальных) нужд)</t>
  </si>
  <si>
    <t>Обеспечение питанием детей из малообеспеченных семей и детей с нарушениями здоровья, 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</si>
  <si>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</si>
  <si>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</si>
  <si>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21.0.Е1.00000</t>
  </si>
  <si>
    <t>Региональный проект "Современная школа"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</si>
  <si>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(Закупка товаров, работ и услуг для обеспечения государственных (муниципальных) нужд)</t>
  </si>
  <si>
    <t>21.0.ЕВ.00000</t>
  </si>
  <si>
    <t>Региональный проект "Патриотическое воспитание граждан Российской Федерации"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</si>
  <si>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(Предоставление субсидий бюджетным, автономным учреждениям и иным некоммерческим организациям)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</si>
  <si>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</si>
  <si>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22.0.10.00000</t>
  </si>
  <si>
    <t>Создание в расположенных на территории Челябинской области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 (Предоставление субсидий бюджетным, автономным учреждениям и иным некоммерческим организациям)</t>
  </si>
  <si>
    <t>22.0.99.00000</t>
  </si>
  <si>
    <t>Создание в расположенных на территории Челябинской области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 (Закупка товаров, работ и услуг для обеспечения государственных (муниципальных) нужд)</t>
  </si>
  <si>
    <t>Оснащение современным оборудованием образовательных организаций, реализующих образовательные программы дошкольного образования, для получения детьми качественного образования (Закупка товаров, работ и услуг для обеспечения государственных (муниципальных) нужд)</t>
  </si>
  <si>
    <t>Приобретение наглядных материалов (комплекс «Зубная фея») (Закупка товаров, работ и услуг для обеспечения государственных (муниципальных) нужд)</t>
  </si>
  <si>
    <t>Проведение капитального ремонта зданий и сооружений муниципальных организаций дошкольного образования (Закупка товаров, работ и услуг для обеспечения государственных (муниципальных) нужд)</t>
  </si>
  <si>
    <t>Привлечение детей из малообеспеченных, неблагополучных семей, а также семей, оказавшихся в трудной жизненной ситуации, в расположенные на территории Челябинской области дошкольные образовательные организации, через предоставление компенсации части родительской платы (Социальное обеспечение и иные выплаты населению)</t>
  </si>
  <si>
    <t>27.0.06.00000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</si>
  <si>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</si>
  <si>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27.0.55.00000</t>
  </si>
  <si>
    <t>Субсидии садоводческим, некоммерческим товариществам граждан</t>
  </si>
  <si>
    <t>Оказание поддержки садоводческим некоммерческим товариществам (ОБ) (Предоставление субсидий бюджетным, автономным учреждениям и иным некоммерческим организациям)</t>
  </si>
  <si>
    <t>Софинансирование на оказание поддержки садоводческим некоммерческим товариществам (Предоставление субсидий бюджетным, автономным учреждениям и иным некоммерческим организациям)</t>
  </si>
  <si>
    <t>Приобретение электронно-вычислительной техники, обслуживание,ремонт</t>
  </si>
  <si>
    <t>Приобретение электронно-вычислительной техники, обслуживание,ремонт (Закупка товаров, работ и услуг для обеспечения государственных (муниципальных) нужд)</t>
  </si>
  <si>
    <t>Приобретение ПО для электронного межведомственного взаимодействия,электронных подписей (Закупка товаров, работ и услуг для обеспечения государственных (муниципальных) нужд)</t>
  </si>
  <si>
    <t>Работы по информационной безопасности (Закупка товаров, работ и услуг для обеспечения государственных (муниципальных) нужд)</t>
  </si>
  <si>
    <t>Техническое сопровождение ПО (Закупка товаров, работ и услуг для обеспечения государственных (муниципальных) нужд)</t>
  </si>
  <si>
    <t>Приобретение средств защиты о вредоносных программ (Закупка товаров, работ и услуг для обеспечения государственных (муниципальных) нужд)</t>
  </si>
  <si>
    <t>Содержание системы "Безопасный город" (Закупка товаров, работ и услуг для обеспечения государственных (муниципальных) нужд)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</si>
  <si>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</si>
  <si>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</si>
  <si>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</si>
  <si>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</si>
  <si>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</si>
  <si>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</si>
  <si>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</si>
  <si>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</si>
  <si>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</si>
  <si>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</si>
  <si>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 (Закупка товаров, работ и услуг для обеспечения государственных (муниципальных) нужд)</t>
  </si>
  <si>
    <t>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</si>
  <si>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Реализация переданных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</si>
  <si>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</si>
  <si>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Челябинской области от 27 мая 2010 года № 583-ЗО «Об административных комиссиях и о наделении органов местного самоуправления государственными полномочиями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</si>
  <si>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Челябинской области от 27 мая 2010 года № 583-ЗО «Об административных комиссиях и о наделении органов местного самоуправления государственными полномочиями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правонарушениях» (Межбюджетные трансферты)</t>
  </si>
  <si>
    <t>70.0.04.00000</t>
  </si>
  <si>
    <t>Резервные фонды местных организаций (Иные бюджетные ассигнования)</t>
  </si>
  <si>
    <t>Выполнение других обязательств государства (Иные бюджетные ассигнования)</t>
  </si>
  <si>
    <t>70.0.06.00000</t>
  </si>
  <si>
    <t>Мероприятия по обеспечению своевременной и полной выплаты заработной платы (Иные бюджетные ассигнования)</t>
  </si>
  <si>
    <t>70.0.07.00000</t>
  </si>
  <si>
    <t>На содержание комплексной системы оповещения в муниципальном районе (Закупка товаров, работ и услуг для обеспечения государственных (муниципальных) нужд)</t>
  </si>
  <si>
    <t>70.0.89.00000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</si>
  <si>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</si>
  <si>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</si>
  <si>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70.0.95.00000</t>
  </si>
  <si>
    <t>Выполнение публичных нормативных обязательств</t>
  </si>
  <si>
    <t>Премии и иные поощрения в районе (Социальное обеспечение и иные выплаты населению)</t>
  </si>
  <si>
    <t>70.0.99.00000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</si>
  <si>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</si>
  <si>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</si>
  <si>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</si>
  <si>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80.0.30.00000</t>
  </si>
  <si>
    <t>Содержание автомобильных дорог общего пользования на межмуниципальном уровне</t>
  </si>
  <si>
    <t>Выполнение работ, услуг в Катав-Ивановском городском поселении (Закупка товаров, работ и услуг для обеспечения государственных (муниципальных) нужд)</t>
  </si>
  <si>
    <t>Иные межбюджетные трансферты по переданным полномочиям в бюджет Бедярышского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</si>
  <si>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бюджет Верх-Катавского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</si>
  <si>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бюджет Лесного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</si>
  <si>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бюджет Месединского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</si>
  <si>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бюджет Орловского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</si>
  <si>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бюджет Серпиевского сельского поселения за счет собственных средств района (Межбюджетные трансферты)</t>
  </si>
  <si>
    <t>81.0.31.00000</t>
  </si>
  <si>
    <t>Ремонт автомобильных дорог общего пользования</t>
  </si>
  <si>
    <t>(ОБ) Капитальный ремонт, ремонт и 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</si>
  <si>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(ОБ) Капитальный ремонт, ремонт и содержание автомобильных дорог общего пользования местного значения (Межбюджетные трансферты)</t>
  </si>
  <si>
    <t>Софинансирование на капитальный ремонт, ремонт и 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</si>
  <si>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Софинансирование на капитальный ремонт, ремонт и содержание автомобильных дорог общего пользования местного значения (Межбюджетные трансферты)</t>
  </si>
  <si>
    <t>82.0.48.00000</t>
  </si>
  <si>
    <t>Мероприятия по повышению безопасности дорожного движения</t>
  </si>
  <si>
    <t>83.0.09.00000</t>
  </si>
  <si>
    <t>Строительство газопроводов и газовых сетей, в том числе проектно-изыскательские работы (ОБ) (Капитальные вложения в объекты государственной (муниципальной) собственности)</t>
  </si>
  <si>
    <t>Софинансирование на строительство газопроводов и газовых сетей, в том числе проектно-изыскательские работы (Капитальные вложения в объекты государственной (муниципальной) собственности)</t>
  </si>
  <si>
    <t>Осуществление органами местного самоуправления переданных государственных полномочий по организации мероприятий при осуществлении деятельности по обращению с животными без владельцев (ОБ) (Закупка товаров, работ и услуг для обеспечения государственных (муниципальных) нужд)</t>
  </si>
  <si>
    <t>84.0.37.00000</t>
  </si>
  <si>
    <t>Проведение экологических мероприятий</t>
  </si>
  <si>
    <t>84.0.G2.00000</t>
  </si>
  <si>
    <t>Региональный проект "Комплексная система обращения с твердыми коммунальными отходами"</t>
  </si>
  <si>
    <t>Обеспечение контейнерным сбором образующихся в жилом фонде твердых коммунальных отходов (Закупка товаров, работ и услуг для обеспечения государственных (муниципальных) нужд)</t>
  </si>
  <si>
    <t>Софинансирование на обеспечение контейнерным сбором образующихся в жилом фонде твердых коммунальных отходов (Закупка товаров, работ и услуг для обеспечения государственных (муниципальных) нужд)</t>
  </si>
  <si>
    <t>Региональный проект "Формирование комфортной городской среды"</t>
  </si>
  <si>
    <t>85.0.F2.00000</t>
  </si>
  <si>
    <t>Реализация программ формирования современной городской среды (Межбюджетные трансферты)</t>
  </si>
  <si>
    <t>Мероприятия по переселению граждан</t>
  </si>
  <si>
    <t>86.0.50.00000</t>
  </si>
  <si>
    <t>(ОБ)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 (Закупка товаров, работ и услуг для обеспечения государственных (муниципальных) нужд)</t>
  </si>
  <si>
    <t>Софинансирование на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 (Закупка товаров, работ и услуг для обеспечения государственных (муниципальных) нужд)</t>
  </si>
  <si>
    <t>87.0.06.00000</t>
  </si>
  <si>
    <t>Реализация государственных функций в области социальной политики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</si>
  <si>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</si>
  <si>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Реализация муниципальных программ (подпрограмм) поддержки СОНКО (Предоставление субсидий бюджетным, автономным учреждениям и иным некоммерческим организациям)</t>
  </si>
  <si>
    <t>87.0.07.00000</t>
  </si>
  <si>
    <t>87.0.55.00000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</si>
  <si>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</si>
  <si>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</si>
  <si>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88.0.99.00000</t>
  </si>
  <si>
    <t>Организация профильных смен для детей,состоящих на профилактическом учете (Предоставление субсидий бюджетным, автономным учреждениям и иным некоммерческим организациям)</t>
  </si>
  <si>
    <t>Обеспечение образовательных организаций 1-й и 2-й категорий квалифицированной охраной (Закупка товаров, работ и услуг для обеспечения государственных (муниципальных) нужд)</t>
  </si>
  <si>
    <t>89.0.07.00000</t>
  </si>
  <si>
    <t>ыполнение работ, услуг в Тюлюкском СП (Закупка товаров, работ и услуг для обеспечения государственных (муниципальных) нужд)</t>
  </si>
  <si>
    <t>Обеспечение первичных мер пожарной безопасности в части создания условий для организации добровольной пожарной охраны (Предоставление субсидий бюджетным, автономным учреждениям и иным некоммерческим организациям)</t>
  </si>
  <si>
    <t>Софинансирование на обеспечение первичных мер пожарной безопасности в части создания условий для организации добровольной пожарной охраны (Предоставление субсидий бюджетным, автономным учреждениям и иным некоммерческим организациям)</t>
  </si>
  <si>
    <t>91.1.00.00000</t>
  </si>
  <si>
    <t>Подпрограмма "Обеспечение безопасности граждан на территории Катав-Ивановского муниципального района"</t>
  </si>
  <si>
    <t>91.1.07.00000</t>
  </si>
  <si>
    <t>Укрепление правопорядка и повышение уровня общественной безопасности (Закупка товаров, работ и услуг для обеспечения государственных (муниципальных) нужд)</t>
  </si>
  <si>
    <t>92.0.07.00000</t>
  </si>
  <si>
    <t>Поддержка инициативных проектов (Закупка товаров, работ и услуг для обеспечения государственных (муниципальных) нужд)</t>
  </si>
  <si>
    <t>Софинансирование на поддержку инициативных проектов (Закупка товаров, работ и услуг для обеспечения государственных (муниципальных) нужд)</t>
  </si>
  <si>
    <t>Условно утвержденные расходы</t>
  </si>
  <si>
    <t>Целевая статья</t>
  </si>
  <si>
    <t>Группа видов расходов</t>
  </si>
  <si>
    <t>Раздел</t>
  </si>
  <si>
    <t>Подраздел</t>
  </si>
  <si>
    <t>Распределение бюджетных ассигнований по целевым статьям (муниципальным программам Катав-Ивановского муниципального района и непрограммным направлениям деятельности), группам видов расходов, разделам, подразделам классификации расходов  бюджетов бюджетной системы Российской Федерации(далее-классификация расходов бюджетов) на 2024 год и на плановый период 2025 и 2026 годов</t>
  </si>
  <si>
    <t>(тыс. рублей)</t>
  </si>
  <si>
    <t>Приложение 4</t>
  </si>
  <si>
    <t>к Решению Собрания депутатов Катав-Ивановского муниципального района «О районном бюджете на 2024 год и на плановый период 2025 и 2026 годов»</t>
  </si>
  <si>
    <t>Приобретение отечественного аппаратного и программного обеспечения</t>
  </si>
  <si>
    <t>Приобретение отечественного аппаратного и программного обеспечения (Закупка товаров, работ и услуг для обеспечения государственных (муниципальных) нужд)</t>
  </si>
  <si>
    <t>Муниципальная программа "Развитие информационного общества в Катав-Ивановском муниципальном районе на 2019-2030года"</t>
  </si>
  <si>
    <t>03.0.00.S8370</t>
  </si>
  <si>
    <t>Иные межбюджетные трансферты по переданным полномочиям в бюджет Тюлюкского сельского поселения за счет собственных средств района (Межбюджетные трансферты)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</si>
  <si>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(ОБ) (Межбюджетные трансферты)</t>
  </si>
  <si>
    <t>Софинансирование на модернизацию, реконструкцию,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 (Межбюджетные трансферты)</t>
  </si>
  <si>
    <t>Обеспечение мероприятий по модернизации систем коммунальной инфраструктуры за счет средств областного бюджета</t>
  </si>
  <si>
    <t>16.1.41.09605</t>
  </si>
  <si>
    <t>Обеспечение мероприятий по модернизации систем коммунальной инфраструктуры за счет средств областного бюджета (Межбюджетные трансферты)</t>
  </si>
  <si>
    <t>16.1.41.S9605</t>
  </si>
  <si>
    <t>Софинансирование на обеспечение мероприятий по модернизации систем коммунальной инфраструктуры</t>
  </si>
  <si>
    <t>Софинансирование на обеспечение мероприятий по модернизации систем коммунальной инфраструктуры (Межбюджетные трансферты)</t>
  </si>
  <si>
    <t>Осуществление переданных полномочий Российской Федерации на государственную регистрацию актов гражданского состояния</t>
  </si>
  <si>
    <t>70.0.00.59300</t>
  </si>
  <si>
    <t>Осуществление переданных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</si>
  <si>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</si>
  <si>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Мероприятия в соответствии с календарным планом</t>
  </si>
  <si>
    <t>06.0.07.00010</t>
  </si>
  <si>
    <t>Мероприятия в соответствии с календарным планом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</si>
  <si>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в соответствии с календарным планом(Закупка товаров, работ и услуг для обеспечения государственных (муниципальных) нужд)</t>
  </si>
  <si>
    <t>Мероприятия в соответствии с календарным планом(Социальное обеспечение и иные выплаты населению)</t>
  </si>
  <si>
    <t>Строительство,ремонт.реконструкция и оснащение спортивных объектов,универсальных спортивных площадок,лыжероллерных трасс и троп здоровья в местах массового отдыха населения</t>
  </si>
  <si>
    <t>06.0.07.71004</t>
  </si>
  <si>
    <t>Строительство,ремонт.реконструкция и оснащение спортивных объектов,универсальных спортивных площадок,лыжероллерных трасс и троп здоровья в местах массового отдыха населения (Закупка товаров, работ и услуг для обеспечения государственных (муниципальных) нужд)</t>
  </si>
  <si>
    <t>Субсидии местным бюджетам на создание модульных и каркаснотентовых объектов и закупка спортивно-технологического оборудования</t>
  </si>
  <si>
    <t>06.0.07.S0270</t>
  </si>
  <si>
    <t>Субсидии местным бюджетам на создание модульных и каркаснотентовых объектов и закупка спортивно-технологического оборудования (Закупка товаров, работ и услуг для обеспечения государственных (муниципальных) нужд)</t>
  </si>
  <si>
    <t>06.0.00.S0012</t>
  </si>
  <si>
    <t>Оплата услуг специалистов по организации физкультурно-оздоровительной и спортивно-массовой работы с населением среднего возраста (Межбюджетные трансферты)</t>
  </si>
  <si>
    <t>Приобретение спортивного инвентаря и оборудования для спортивных школ и физкультурно-спортивных организаций(Межбюджетные трансферты)</t>
  </si>
  <si>
    <t>06.0.00.S0013</t>
  </si>
  <si>
    <t>Оплата услуг специалистов по организации физкультурно-оздоровительной и спортивно-массовой работы с населением старшего возраста (Межбюджетные трансферты)</t>
  </si>
  <si>
    <t>06.0.00.S0018</t>
  </si>
  <si>
    <t>Расходы на доведение средней заработной платы инструкторов по спорту и тренеров-преподавателей (тренеров), работающих в сельской местности и малых городах Челябинской области с населением до 50 тысяч человек, до среднемесячного дохода от трудовой деятельности в Челябинской области (Межбюджетные трансферты)</t>
  </si>
  <si>
    <t>06.0.00.S0019</t>
  </si>
  <si>
    <t>Субсидия из областного бюджета</t>
  </si>
  <si>
    <t>06.0.01.00000</t>
  </si>
  <si>
    <t>Оплата услуг специалистов по организации физкультурно-оздоровительной и спортивно-массовой работы с населением среднего возраста(Межбюджетные трансферты)</t>
  </si>
  <si>
    <t>06.0.01.S0012</t>
  </si>
  <si>
    <t>06.0.01.S0013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</si>
  <si>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лет(Межбюджетные трансферты)</t>
  </si>
  <si>
    <t>06.0.01.S0014</t>
  </si>
  <si>
    <t>Оплата услуг специалистов по организации физкультурно-оздоровительной и спортивно-массовой работы с населением старшего возраста(Межбюджетные трансферты)</t>
  </si>
  <si>
    <t>06.0.01.S0018</t>
  </si>
  <si>
    <t>Расходы на доведение средней заработной платы инструкторов по спорту и тренеров-преподавателей (тренеров), работающих в сельской местности и малых городах Челябинской области с населением до 50 тысяч человек, до среднемесячного дохода от трудовой деятельности в Челябинской области(Межбюджетные трансферты)</t>
  </si>
  <si>
    <t>06.0.01.S0019</t>
  </si>
  <si>
    <t>70.0.02.00000</t>
  </si>
  <si>
    <t>Осуществление первичного воинского учета органами местного самоуправления поселений,муниципальных и городских округов</t>
  </si>
  <si>
    <t>Осуществление первичного воинского учета органами местного самоуправления поселений,муниципальных и городских округов(Межбюджетные трансферты)</t>
  </si>
  <si>
    <t>70.0.02.51180</t>
  </si>
  <si>
    <t>от «27« декабря 2023 г.    № 450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</si>
</sst>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5" x14ac:knownFonts="1">
    <font>
      <sz val="10"/>
      <name val="Arial"/>
    </font>
    <font>
      <sz val="8"/>
      <name val="Arial Cyr"/>
    </font>
    <font>
      <sz val="14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b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.5"/>
      <name val="Times New Roman"/>
      <family val="1"/>
      <charset val="204"/>
    </font>
    <font>
      <sz val="12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3" fillId="0" borderId="1" xfId="0" applyFont="1" applyBorder="1" applyAlignment="1" applyProtection="1">
      <alignment vertic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right" vertical="center"/>
    </xf>
    <xf numFmtId="164" fontId="3" fillId="0" borderId="1" xfId="0" applyNumberFormat="1" applyFont="1" applyBorder="1" applyAlignment="1" applyProtection="1">
      <alignment horizontal="justify" vertical="center" wrapText="1"/>
    </xf>
    <xf numFmtId="49" fontId="4" fillId="0" borderId="1" xfId="0" applyNumberFormat="1" applyFont="1" applyBorder="1" applyAlignment="1" applyProtection="1">
      <alignment horizontal="right" vertical="center"/>
    </xf>
    <xf numFmtId="49" fontId="4" fillId="0" borderId="1" xfId="0" applyNumberFormat="1" applyFont="1" applyBorder="1" applyAlignment="1" applyProtection="1">
      <alignment horizontal="justify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justify" vertical="center" wrapText="1"/>
    </xf>
    <xf numFmtId="49" fontId="5" fillId="0" borderId="1" xfId="0" applyNumberFormat="1" applyFont="1" applyBorder="1" applyAlignment="1" applyProtection="1">
      <alignment horizontal="justify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164" fontId="6" fillId="0" borderId="1" xfId="0" applyNumberFormat="1" applyFont="1" applyBorder="1" applyAlignment="1" applyProtection="1">
      <alignment horizontal="justify" vertical="center" wrapText="1"/>
    </xf>
    <xf numFmtId="49" fontId="6" fillId="0" borderId="1" xfId="0" applyNumberFormat="1" applyFont="1" applyBorder="1" applyAlignment="1" applyProtection="1">
      <alignment horizontal="justify" vertical="center" wrapText="1"/>
    </xf>
    <xf numFmtId="49" fontId="7" fillId="0" borderId="1" xfId="0" applyNumberFormat="1" applyFont="1" applyBorder="1" applyAlignment="1" applyProtection="1">
      <alignment horizontal="justify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4" fillId="2" borderId="1" xfId="0" applyNumberFormat="1" applyFont="1" applyFill="1" applyBorder="1" applyAlignment="1" applyProtection="1">
      <alignment horizontal="justify" vertical="center" wrapText="1"/>
    </xf>
    <xf numFmtId="49" fontId="4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49" fontId="6" fillId="2" borderId="1" xfId="0" applyNumberFormat="1" applyFont="1" applyFill="1" applyBorder="1" applyAlignment="1" applyProtection="1">
      <alignment horizontal="justify" vertical="center" wrapText="1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49" fontId="7" fillId="2" borderId="1" xfId="0" applyNumberFormat="1" applyFont="1" applyFill="1" applyBorder="1" applyAlignment="1" applyProtection="1">
      <alignment horizontal="justify" vertical="center" wrapText="1"/>
    </xf>
    <xf numFmtId="49" fontId="7" fillId="2" borderId="1" xfId="0" applyNumberFormat="1" applyFont="1" applyFill="1" applyBorder="1" applyAlignment="1" applyProtection="1">
      <alignment horizontal="center" vertical="center" wrapText="1"/>
    </xf>
    <xf numFmtId="49" fontId="5" fillId="2" borderId="1" xfId="0" applyNumberFormat="1" applyFont="1" applyFill="1" applyBorder="1" applyAlignment="1" applyProtection="1">
      <alignment horizontal="justify" vertical="center" wrapText="1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center" vertical="center" textRotation="90"/>
    </xf>
    <xf numFmtId="0" fontId="9" fillId="0" borderId="1" xfId="0" applyFont="1" applyBorder="1" applyAlignment="1" applyProtection="1">
      <alignment horizontal="center" vertical="center" textRotation="90" wrapText="1"/>
    </xf>
    <xf numFmtId="0" fontId="11" fillId="0" borderId="0" xfId="0" applyFont="1" applyBorder="1" applyAlignment="1" applyProtection="1">
      <alignment horizontal="right" vertical="center"/>
    </xf>
    <xf numFmtId="0" fontId="12" fillId="0" borderId="0" xfId="0" applyNumberFormat="1" applyFont="1" applyFill="1" applyBorder="1" applyAlignment="1">
      <alignment wrapText="1"/>
    </xf>
    <xf numFmtId="165" fontId="3" fillId="0" borderId="1" xfId="0" applyNumberFormat="1" applyFont="1" applyBorder="1" applyAlignment="1" applyProtection="1">
      <alignment horizontal="right" vertical="center"/>
    </xf>
    <xf numFmtId="165" fontId="5" fillId="2" borderId="1" xfId="0" applyNumberFormat="1" applyFont="1" applyFill="1" applyBorder="1" applyAlignment="1" applyProtection="1">
      <alignment horizontal="right" vertical="center"/>
    </xf>
    <xf numFmtId="165" fontId="4" fillId="0" borderId="1" xfId="0" applyNumberFormat="1" applyFont="1" applyBorder="1" applyAlignment="1" applyProtection="1">
      <alignment horizontal="right" vertical="center"/>
    </xf>
    <xf numFmtId="165" fontId="7" fillId="0" borderId="1" xfId="0" applyNumberFormat="1" applyFont="1" applyBorder="1" applyAlignment="1" applyProtection="1">
      <alignment horizontal="right" vertical="center"/>
    </xf>
    <xf numFmtId="165" fontId="5" fillId="0" borderId="1" xfId="0" applyNumberFormat="1" applyFont="1" applyBorder="1" applyAlignment="1" applyProtection="1">
      <alignment horizontal="right" vertical="center"/>
    </xf>
    <xf numFmtId="165" fontId="4" fillId="2" borderId="1" xfId="0" applyNumberFormat="1" applyFont="1" applyFill="1" applyBorder="1" applyAlignment="1" applyProtection="1">
      <alignment horizontal="right" vertical="center"/>
    </xf>
    <xf numFmtId="165" fontId="7" fillId="2" borderId="1" xfId="0" applyNumberFormat="1" applyFont="1" applyFill="1" applyBorder="1" applyAlignment="1" applyProtection="1">
      <alignment horizontal="right" vertical="center"/>
    </xf>
    <xf numFmtId="165" fontId="6" fillId="0" borderId="1" xfId="0" applyNumberFormat="1" applyFont="1" applyBorder="1" applyAlignment="1" applyProtection="1">
      <alignment horizontal="right" vertical="center"/>
    </xf>
    <xf numFmtId="165" fontId="4" fillId="0" borderId="0" xfId="0" applyNumberFormat="1" applyFont="1" applyFill="1" applyBorder="1" applyAlignment="1" applyProtection="1">
      <alignment horizontal="right" vertical="center"/>
    </xf>
    <xf numFmtId="0" fontId="0" fillId="0" borderId="0" xfId="0" applyBorder="1"/>
    <xf numFmtId="165" fontId="6" fillId="0" borderId="0" xfId="0" applyNumberFormat="1" applyFont="1" applyFill="1" applyBorder="1" applyAlignment="1" applyProtection="1">
      <alignment horizontal="right" vertical="center"/>
    </xf>
    <xf numFmtId="165" fontId="7" fillId="0" borderId="0" xfId="0" applyNumberFormat="1" applyFont="1" applyBorder="1" applyAlignment="1">
      <alignment vertical="center"/>
    </xf>
    <xf numFmtId="165" fontId="7" fillId="0" borderId="0" xfId="0" applyNumberFormat="1" applyFont="1" applyBorder="1"/>
    <xf numFmtId="0" fontId="7" fillId="0" borderId="0" xfId="0" applyFont="1" applyBorder="1" applyAlignment="1">
      <alignment vertical="center"/>
    </xf>
    <xf numFmtId="0" fontId="7" fillId="0" borderId="0" xfId="0" applyFont="1" applyBorder="1"/>
    <xf numFmtId="165" fontId="4" fillId="0" borderId="2" xfId="0" applyNumberFormat="1" applyFont="1" applyFill="1" applyBorder="1" applyAlignment="1" applyProtection="1">
      <alignment horizontal="right" vertical="center"/>
    </xf>
    <xf numFmtId="0" fontId="0" fillId="0" borderId="3" xfId="0" applyBorder="1"/>
    <xf numFmtId="49" fontId="4" fillId="2" borderId="1" xfId="0" applyNumberFormat="1" applyFont="1" applyFill="1" applyBorder="1" applyAlignment="1" applyProtection="1">
      <alignment horizontal="right" vertical="center"/>
    </xf>
    <xf numFmtId="0" fontId="0" fillId="2" borderId="0" xfId="0" applyFill="1" applyBorder="1"/>
    <xf numFmtId="0" fontId="0" fillId="2" borderId="0" xfId="0" applyFill="1"/>
    <xf numFmtId="165" fontId="4" fillId="2" borderId="0" xfId="0" applyNumberFormat="1" applyFont="1" applyFill="1" applyBorder="1" applyAlignment="1" applyProtection="1">
      <alignment horizontal="right" vertical="center"/>
    </xf>
    <xf numFmtId="164" fontId="6" fillId="2" borderId="1" xfId="0" applyNumberFormat="1" applyFont="1" applyFill="1" applyBorder="1" applyAlignment="1" applyProtection="1">
      <alignment horizontal="justify" vertical="center" wrapText="1"/>
    </xf>
    <xf numFmtId="165" fontId="7" fillId="2" borderId="0" xfId="0" applyNumberFormat="1" applyFont="1" applyFill="1" applyBorder="1" applyAlignment="1" applyProtection="1">
      <alignment horizontal="right" vertical="center"/>
    </xf>
    <xf numFmtId="165" fontId="7" fillId="2" borderId="2" xfId="0" applyNumberFormat="1" applyFont="1" applyFill="1" applyBorder="1" applyAlignment="1" applyProtection="1">
      <alignment horizontal="right" vertical="center"/>
    </xf>
    <xf numFmtId="165" fontId="4" fillId="2" borderId="2" xfId="0" applyNumberFormat="1" applyFont="1" applyFill="1" applyBorder="1" applyAlignment="1" applyProtection="1">
      <alignment horizontal="right" vertical="center"/>
    </xf>
    <xf numFmtId="0" fontId="0" fillId="0" borderId="0" xfId="0" applyBorder="1" applyAlignment="1">
      <alignment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165" fontId="4" fillId="0" borderId="1" xfId="0" applyNumberFormat="1" applyFont="1" applyFill="1" applyBorder="1" applyAlignment="1" applyProtection="1">
      <alignment horizontal="right" vertical="center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165" fontId="5" fillId="0" borderId="1" xfId="0" applyNumberFormat="1" applyFont="1" applyFill="1" applyBorder="1" applyAlignment="1" applyProtection="1">
      <alignment horizontal="right" vertical="center"/>
    </xf>
    <xf numFmtId="0" fontId="10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4" fillId="0" borderId="0" xfId="0" applyNumberFormat="1" applyFont="1" applyFill="1" applyBorder="1" applyAlignment="1">
      <alignment horizontal="right" vertical="center"/>
    </xf>
    <xf numFmtId="0" fontId="8" fillId="0" borderId="0" xfId="0" applyFont="1" applyBorder="1" applyAlignment="1"/>
    <xf numFmtId="0" fontId="13" fillId="0" borderId="0" xfId="0" applyFont="1" applyBorder="1" applyAlignment="1">
      <alignment horizontal="justify" vertical="top" wrapText="1"/>
    </xf>
    <xf numFmtId="0" fontId="0" fillId="0" borderId="0" xfId="0" applyBorder="1" applyAlignment="1"/>
    <xf numFmtId="0" fontId="13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10"/>
  <sheetViews>
    <sheetView showGridLines="0" tabSelected="1" topLeftCell="B1" zoomScaleNormal="100" workbookViewId="0">
      <selection activeCell="E3" sqref="E3:I3"/>
    </sheetView>
  </sheetViews>
  <sheetFormatPr defaultRowHeight="10.15" customHeight="1" x14ac:dyDescent="0.2"/>
  <cols>
    <col min="1" max="1" width="8.85546875" hidden="1" customWidth="1"/>
    <col min="2" max="2" width="108" customWidth="1"/>
    <col min="3" max="3" width="16.28515625" customWidth="1"/>
    <col min="4" max="4" width="6.140625" customWidth="1"/>
    <col min="5" max="5" width="4.5703125" customWidth="1"/>
    <col min="6" max="6" width="4.7109375" customWidth="1"/>
    <col min="7" max="7" width="13.7109375" customWidth="1"/>
    <col min="8" max="8" width="14.5703125" customWidth="1"/>
    <col min="9" max="9" width="14" style="53" customWidth="1"/>
    <col min="10" max="10" width="10.140625" style="46" bestFit="1" customWidth="1"/>
    <col min="11" max="11" width="9.85546875" style="46" bestFit="1" customWidth="1"/>
    <col min="12" max="13" width="9.140625" style="46"/>
  </cols>
  <sheetData>
    <row r="1" spans="1:13" ht="15.6" customHeight="1" x14ac:dyDescent="0.25">
      <c r="E1" s="36"/>
      <c r="F1" s="69" t="s">
        <v>959</v>
      </c>
      <c r="G1" s="70"/>
      <c r="H1" s="70"/>
      <c r="I1" s="70"/>
    </row>
    <row r="2" spans="1:13" ht="70.150000000000006" customHeight="1" x14ac:dyDescent="0.2">
      <c r="E2" s="71" t="s">
        <v>960</v>
      </c>
      <c r="F2" s="72"/>
      <c r="G2" s="72"/>
      <c r="H2" s="72"/>
      <c r="I2" s="72"/>
    </row>
    <row r="3" spans="1:13" ht="23.45" customHeight="1" x14ac:dyDescent="0.2">
      <c r="E3" s="73" t="s">
        <v>1012</v>
      </c>
      <c r="F3" s="72"/>
      <c r="G3" s="72"/>
      <c r="H3" s="72"/>
      <c r="I3" s="72"/>
    </row>
    <row r="4" spans="1:13" ht="10.15" customHeight="1" x14ac:dyDescent="0.2">
      <c r="I4" s="46"/>
    </row>
    <row r="5" spans="1:13" ht="10.15" customHeight="1" x14ac:dyDescent="0.2">
      <c r="I5" s="46"/>
    </row>
    <row r="6" spans="1:13" ht="72.599999999999994" customHeight="1" x14ac:dyDescent="0.2">
      <c r="B6" s="67" t="s">
        <v>957</v>
      </c>
      <c r="C6" s="67"/>
      <c r="D6" s="67"/>
      <c r="E6" s="67"/>
      <c r="F6" s="67"/>
      <c r="G6" s="67"/>
      <c r="H6" s="67"/>
      <c r="I6" s="68"/>
    </row>
    <row r="7" spans="1:13" ht="10.15" customHeight="1" x14ac:dyDescent="0.2">
      <c r="I7" s="46"/>
    </row>
    <row r="8" spans="1:13" ht="18.75" x14ac:dyDescent="0.2">
      <c r="A8" s="1"/>
      <c r="B8" s="1"/>
      <c r="C8" s="2"/>
      <c r="D8" s="2"/>
      <c r="E8" s="2"/>
      <c r="F8" s="2"/>
      <c r="G8" s="3"/>
      <c r="H8" s="3"/>
      <c r="I8" s="35" t="s">
        <v>958</v>
      </c>
    </row>
    <row r="9" spans="1:13" ht="103.9" customHeight="1" x14ac:dyDescent="0.2">
      <c r="A9" s="4"/>
      <c r="B9" s="32" t="s">
        <v>0</v>
      </c>
      <c r="C9" s="33" t="s">
        <v>953</v>
      </c>
      <c r="D9" s="34" t="s">
        <v>954</v>
      </c>
      <c r="E9" s="33" t="s">
        <v>955</v>
      </c>
      <c r="F9" s="33" t="s">
        <v>956</v>
      </c>
      <c r="G9" s="21" t="s">
        <v>614</v>
      </c>
      <c r="H9" s="21" t="s">
        <v>615</v>
      </c>
      <c r="I9" s="21" t="s">
        <v>616</v>
      </c>
    </row>
    <row r="10" spans="1:13" ht="15.75" x14ac:dyDescent="0.2">
      <c r="A10" s="6"/>
      <c r="B10" s="7" t="s">
        <v>1</v>
      </c>
      <c r="C10" s="5"/>
      <c r="D10" s="5"/>
      <c r="E10" s="5"/>
      <c r="F10" s="5"/>
      <c r="G10" s="37">
        <f>G11+G75+G130+G241+G245+G291+G295+G299+G313+G317+G345+G349+G353+G358+G394+G409+G418+G433+G510+G528+G536+G542+G548+G559+G563+G569+G581+G587+G599+G604+G610</f>
        <v>2120126.1999999997</v>
      </c>
      <c r="H10" s="37">
        <f t="shared" ref="H10:I10" si="0">H11+H75+H130+H241+H245+H291+H295+H299+H313+H317+H345+H349+H353+H358+H394+H409+H418+H433+H510+H528+H536+H542+H548+H559+H563+H569+H581+H587+H599+H604+H610</f>
        <v>1595882.5</v>
      </c>
      <c r="I10" s="37">
        <f t="shared" si="0"/>
        <v>1554851.2000000002</v>
      </c>
    </row>
    <row r="11" spans="1:13" ht="31.5" x14ac:dyDescent="0.2">
      <c r="A11" s="8"/>
      <c r="B11" s="26" t="s">
        <v>2</v>
      </c>
      <c r="C11" s="27" t="s">
        <v>3</v>
      </c>
      <c r="D11" s="27"/>
      <c r="E11" s="27"/>
      <c r="F11" s="27"/>
      <c r="G11" s="38">
        <f>G12+G14+G16+G32+G39+G70</f>
        <v>552900.89999999991</v>
      </c>
      <c r="H11" s="38">
        <f t="shared" ref="H11:I11" si="1">H12+H14+H16+H32+H39+H70</f>
        <v>539846</v>
      </c>
      <c r="I11" s="38">
        <f t="shared" si="1"/>
        <v>539846</v>
      </c>
    </row>
    <row r="12" spans="1:13" ht="63" x14ac:dyDescent="0.2">
      <c r="A12" s="8" t="s">
        <v>4</v>
      </c>
      <c r="B12" s="14" t="s">
        <v>627</v>
      </c>
      <c r="C12" s="10" t="s">
        <v>5</v>
      </c>
      <c r="D12" s="10"/>
      <c r="E12" s="10"/>
      <c r="F12" s="10"/>
      <c r="G12" s="39">
        <f>G13</f>
        <v>4641.1000000000004</v>
      </c>
      <c r="H12" s="39">
        <f t="shared" ref="H12:I12" si="2">H13</f>
        <v>4641.1000000000004</v>
      </c>
      <c r="I12" s="39">
        <f t="shared" si="2"/>
        <v>4641.1000000000004</v>
      </c>
    </row>
    <row r="13" spans="1:13" ht="78.75" x14ac:dyDescent="0.2">
      <c r="A13" s="8"/>
      <c r="B13" s="15" t="s">
        <v>628</v>
      </c>
      <c r="C13" s="10" t="s">
        <v>5</v>
      </c>
      <c r="D13" s="10" t="s">
        <v>8</v>
      </c>
      <c r="E13" s="10" t="s">
        <v>6</v>
      </c>
      <c r="F13" s="10" t="s">
        <v>7</v>
      </c>
      <c r="G13" s="39">
        <v>4641.1000000000004</v>
      </c>
      <c r="H13" s="39">
        <v>4641.1000000000004</v>
      </c>
      <c r="I13" s="39">
        <v>4641.1000000000004</v>
      </c>
    </row>
    <row r="14" spans="1:13" s="56" customFormat="1" ht="47.25" x14ac:dyDescent="0.2">
      <c r="A14" s="54" t="s">
        <v>9</v>
      </c>
      <c r="B14" s="22" t="s">
        <v>630</v>
      </c>
      <c r="C14" s="20" t="s">
        <v>10</v>
      </c>
      <c r="D14" s="20"/>
      <c r="E14" s="20"/>
      <c r="F14" s="20"/>
      <c r="G14" s="42">
        <f>G15</f>
        <v>6416.8</v>
      </c>
      <c r="H14" s="42">
        <f t="shared" ref="H14:I14" si="3">H15</f>
        <v>6416.8</v>
      </c>
      <c r="I14" s="42">
        <f t="shared" si="3"/>
        <v>6416.8</v>
      </c>
      <c r="J14" s="55"/>
      <c r="K14" s="55"/>
      <c r="L14" s="55"/>
      <c r="M14" s="55"/>
    </row>
    <row r="15" spans="1:13" s="56" customFormat="1" ht="63" x14ac:dyDescent="0.2">
      <c r="A15" s="54"/>
      <c r="B15" s="22" t="s">
        <v>629</v>
      </c>
      <c r="C15" s="20" t="s">
        <v>10</v>
      </c>
      <c r="D15" s="20" t="s">
        <v>8</v>
      </c>
      <c r="E15" s="20" t="s">
        <v>6</v>
      </c>
      <c r="F15" s="20" t="s">
        <v>7</v>
      </c>
      <c r="G15" s="42">
        <v>6416.8</v>
      </c>
      <c r="H15" s="42">
        <v>6416.8</v>
      </c>
      <c r="I15" s="42">
        <v>6416.8</v>
      </c>
      <c r="J15" s="57">
        <v>202.4</v>
      </c>
      <c r="K15" s="57">
        <v>202.4</v>
      </c>
      <c r="L15" s="57">
        <v>202.4</v>
      </c>
      <c r="M15" s="55"/>
    </row>
    <row r="16" spans="1:13" ht="31.5" x14ac:dyDescent="0.2">
      <c r="A16" s="8"/>
      <c r="B16" s="15" t="s">
        <v>618</v>
      </c>
      <c r="C16" s="10" t="s">
        <v>617</v>
      </c>
      <c r="D16" s="10"/>
      <c r="E16" s="10"/>
      <c r="F16" s="10"/>
      <c r="G16" s="39">
        <f>G17++G19+G21+G23+G25+G27+G29</f>
        <v>55257.100000000006</v>
      </c>
      <c r="H16" s="39">
        <f t="shared" ref="H16:I16" si="4">H17++H19+H21+H23+H25+H27+H29</f>
        <v>53956.599999999991</v>
      </c>
      <c r="I16" s="39">
        <f t="shared" si="4"/>
        <v>53956.599999999991</v>
      </c>
    </row>
    <row r="17" spans="1:10" ht="47.25" x14ac:dyDescent="0.2">
      <c r="A17" s="8" t="s">
        <v>11</v>
      </c>
      <c r="B17" s="14" t="s">
        <v>633</v>
      </c>
      <c r="C17" s="10" t="s">
        <v>12</v>
      </c>
      <c r="D17" s="10"/>
      <c r="E17" s="10"/>
      <c r="F17" s="10"/>
      <c r="G17" s="39">
        <f>G18</f>
        <v>8100</v>
      </c>
      <c r="H17" s="39">
        <f t="shared" ref="H17:I17" si="5">H18</f>
        <v>8100</v>
      </c>
      <c r="I17" s="39">
        <f t="shared" si="5"/>
        <v>8100</v>
      </c>
    </row>
    <row r="18" spans="1:10" ht="78.75" x14ac:dyDescent="0.2">
      <c r="A18" s="8"/>
      <c r="B18" s="15" t="s">
        <v>631</v>
      </c>
      <c r="C18" s="10" t="s">
        <v>12</v>
      </c>
      <c r="D18" s="10" t="s">
        <v>15</v>
      </c>
      <c r="E18" s="10" t="s">
        <v>13</v>
      </c>
      <c r="F18" s="10" t="s">
        <v>14</v>
      </c>
      <c r="G18" s="39">
        <v>8100</v>
      </c>
      <c r="H18" s="39">
        <v>8100</v>
      </c>
      <c r="I18" s="39">
        <v>8100</v>
      </c>
    </row>
    <row r="19" spans="1:10" ht="94.5" x14ac:dyDescent="0.2">
      <c r="A19" s="8" t="s">
        <v>16</v>
      </c>
      <c r="B19" s="14" t="s">
        <v>634</v>
      </c>
      <c r="C19" s="10" t="s">
        <v>17</v>
      </c>
      <c r="D19" s="10"/>
      <c r="E19" s="10"/>
      <c r="F19" s="10"/>
      <c r="G19" s="39">
        <f>G20</f>
        <v>34.4</v>
      </c>
      <c r="H19" s="39">
        <f t="shared" ref="H19:I19" si="6">H20</f>
        <v>34.4</v>
      </c>
      <c r="I19" s="39">
        <f t="shared" si="6"/>
        <v>34.4</v>
      </c>
    </row>
    <row r="20" spans="1:10" ht="126" x14ac:dyDescent="0.2">
      <c r="A20" s="8"/>
      <c r="B20" s="15" t="s">
        <v>632</v>
      </c>
      <c r="C20" s="10" t="s">
        <v>17</v>
      </c>
      <c r="D20" s="10" t="s">
        <v>15</v>
      </c>
      <c r="E20" s="10" t="s">
        <v>13</v>
      </c>
      <c r="F20" s="10" t="s">
        <v>14</v>
      </c>
      <c r="G20" s="39">
        <v>34.4</v>
      </c>
      <c r="H20" s="39">
        <v>34.4</v>
      </c>
      <c r="I20" s="39">
        <v>34.4</v>
      </c>
    </row>
    <row r="21" spans="1:10" ht="31.5" x14ac:dyDescent="0.2">
      <c r="A21" s="8" t="s">
        <v>18</v>
      </c>
      <c r="B21" s="15" t="s">
        <v>53</v>
      </c>
      <c r="C21" s="10" t="s">
        <v>19</v>
      </c>
      <c r="D21" s="10"/>
      <c r="E21" s="10"/>
      <c r="F21" s="10"/>
      <c r="G21" s="39">
        <f>G22</f>
        <v>20483.7</v>
      </c>
      <c r="H21" s="39">
        <f t="shared" ref="H21:I21" si="7">H22</f>
        <v>20483.7</v>
      </c>
      <c r="I21" s="39">
        <f t="shared" si="7"/>
        <v>20483.7</v>
      </c>
    </row>
    <row r="22" spans="1:10" ht="47.25" x14ac:dyDescent="0.2">
      <c r="A22" s="8"/>
      <c r="B22" s="15" t="s">
        <v>635</v>
      </c>
      <c r="C22" s="10" t="s">
        <v>19</v>
      </c>
      <c r="D22" s="10" t="s">
        <v>15</v>
      </c>
      <c r="E22" s="10" t="s">
        <v>13</v>
      </c>
      <c r="F22" s="10" t="s">
        <v>20</v>
      </c>
      <c r="G22" s="39">
        <v>20483.7</v>
      </c>
      <c r="H22" s="39">
        <v>20483.7</v>
      </c>
      <c r="I22" s="39">
        <v>20483.7</v>
      </c>
    </row>
    <row r="23" spans="1:10" ht="15.75" x14ac:dyDescent="0.2">
      <c r="A23" s="8" t="s">
        <v>21</v>
      </c>
      <c r="B23" s="19" t="s">
        <v>22</v>
      </c>
      <c r="C23" s="20" t="s">
        <v>23</v>
      </c>
      <c r="D23" s="20"/>
      <c r="E23" s="20"/>
      <c r="F23" s="20"/>
      <c r="G23" s="42">
        <f>G24</f>
        <v>9815.2000000000007</v>
      </c>
      <c r="H23" s="42">
        <f t="shared" ref="H23:I23" si="8">H24</f>
        <v>8530.7999999999993</v>
      </c>
      <c r="I23" s="42">
        <f t="shared" si="8"/>
        <v>8530.7999999999993</v>
      </c>
      <c r="J23" s="55"/>
    </row>
    <row r="24" spans="1:10" ht="31.5" x14ac:dyDescent="0.2">
      <c r="A24" s="8"/>
      <c r="B24" s="19" t="s">
        <v>591</v>
      </c>
      <c r="C24" s="20" t="s">
        <v>23</v>
      </c>
      <c r="D24" s="20" t="s">
        <v>15</v>
      </c>
      <c r="E24" s="20" t="s">
        <v>13</v>
      </c>
      <c r="F24" s="20" t="s">
        <v>20</v>
      </c>
      <c r="G24" s="42">
        <v>9815.2000000000007</v>
      </c>
      <c r="H24" s="42">
        <v>8530.7999999999993</v>
      </c>
      <c r="I24" s="42">
        <v>8530.7999999999993</v>
      </c>
      <c r="J24" s="57">
        <v>112.3</v>
      </c>
    </row>
    <row r="25" spans="1:10" ht="15.75" x14ac:dyDescent="0.2">
      <c r="A25" s="8" t="s">
        <v>24</v>
      </c>
      <c r="B25" s="9" t="s">
        <v>25</v>
      </c>
      <c r="C25" s="10" t="s">
        <v>26</v>
      </c>
      <c r="D25" s="10"/>
      <c r="E25" s="10"/>
      <c r="F25" s="10"/>
      <c r="G25" s="39">
        <f>G26</f>
        <v>11672.4</v>
      </c>
      <c r="H25" s="39">
        <f t="shared" ref="H25:I25" si="9">H26</f>
        <v>11682.2</v>
      </c>
      <c r="I25" s="39">
        <f t="shared" si="9"/>
        <v>11682.2</v>
      </c>
    </row>
    <row r="26" spans="1:10" ht="31.5" x14ac:dyDescent="0.2">
      <c r="A26" s="8"/>
      <c r="B26" s="9" t="s">
        <v>592</v>
      </c>
      <c r="C26" s="10" t="s">
        <v>26</v>
      </c>
      <c r="D26" s="10" t="s">
        <v>15</v>
      </c>
      <c r="E26" s="10" t="s">
        <v>13</v>
      </c>
      <c r="F26" s="10" t="s">
        <v>14</v>
      </c>
      <c r="G26" s="39">
        <v>11672.4</v>
      </c>
      <c r="H26" s="39">
        <v>11682.2</v>
      </c>
      <c r="I26" s="39">
        <v>11682.2</v>
      </c>
    </row>
    <row r="27" spans="1:10" ht="15.75" x14ac:dyDescent="0.2">
      <c r="A27" s="8" t="s">
        <v>27</v>
      </c>
      <c r="B27" s="9" t="s">
        <v>28</v>
      </c>
      <c r="C27" s="10" t="s">
        <v>29</v>
      </c>
      <c r="D27" s="10"/>
      <c r="E27" s="10"/>
      <c r="F27" s="10"/>
      <c r="G27" s="39">
        <f>G28</f>
        <v>3642.6</v>
      </c>
      <c r="H27" s="39">
        <f t="shared" ref="H27:I27" si="10">H28</f>
        <v>3616.7</v>
      </c>
      <c r="I27" s="39">
        <f t="shared" si="10"/>
        <v>3616.7</v>
      </c>
    </row>
    <row r="28" spans="1:10" ht="31.5" x14ac:dyDescent="0.2">
      <c r="A28" s="8"/>
      <c r="B28" s="9" t="s">
        <v>593</v>
      </c>
      <c r="C28" s="10" t="s">
        <v>29</v>
      </c>
      <c r="D28" s="10" t="s">
        <v>15</v>
      </c>
      <c r="E28" s="10" t="s">
        <v>13</v>
      </c>
      <c r="F28" s="10" t="s">
        <v>30</v>
      </c>
      <c r="G28" s="39">
        <v>3642.6</v>
      </c>
      <c r="H28" s="39">
        <v>3616.7</v>
      </c>
      <c r="I28" s="39">
        <v>3616.7</v>
      </c>
    </row>
    <row r="29" spans="1:10" ht="31.5" x14ac:dyDescent="0.2">
      <c r="A29" s="8" t="s">
        <v>31</v>
      </c>
      <c r="B29" s="9" t="s">
        <v>32</v>
      </c>
      <c r="C29" s="10" t="s">
        <v>33</v>
      </c>
      <c r="D29" s="10"/>
      <c r="E29" s="10"/>
      <c r="F29" s="10"/>
      <c r="G29" s="39">
        <f>G30+G31</f>
        <v>1508.8</v>
      </c>
      <c r="H29" s="39">
        <f t="shared" ref="H29:I29" si="11">H30+H31</f>
        <v>1508.8</v>
      </c>
      <c r="I29" s="39">
        <f t="shared" si="11"/>
        <v>1508.8</v>
      </c>
    </row>
    <row r="30" spans="1:10" ht="47.25" x14ac:dyDescent="0.2">
      <c r="A30" s="8"/>
      <c r="B30" s="9" t="s">
        <v>594</v>
      </c>
      <c r="C30" s="10" t="s">
        <v>33</v>
      </c>
      <c r="D30" s="10" t="s">
        <v>15</v>
      </c>
      <c r="E30" s="10" t="s">
        <v>13</v>
      </c>
      <c r="F30" s="10" t="s">
        <v>30</v>
      </c>
      <c r="G30" s="39">
        <v>1481</v>
      </c>
      <c r="H30" s="39">
        <v>1481</v>
      </c>
      <c r="I30" s="39">
        <v>1481</v>
      </c>
    </row>
    <row r="31" spans="1:10" ht="31.5" x14ac:dyDescent="0.2">
      <c r="A31" s="8"/>
      <c r="B31" s="9" t="s">
        <v>595</v>
      </c>
      <c r="C31" s="10" t="s">
        <v>33</v>
      </c>
      <c r="D31" s="10" t="s">
        <v>34</v>
      </c>
      <c r="E31" s="10" t="s">
        <v>13</v>
      </c>
      <c r="F31" s="10" t="s">
        <v>30</v>
      </c>
      <c r="G31" s="39">
        <v>27.8</v>
      </c>
      <c r="H31" s="39">
        <v>27.8</v>
      </c>
      <c r="I31" s="39">
        <v>27.8</v>
      </c>
    </row>
    <row r="32" spans="1:10" ht="15.75" x14ac:dyDescent="0.2">
      <c r="A32" s="8"/>
      <c r="B32" s="9" t="s">
        <v>620</v>
      </c>
      <c r="C32" s="10" t="s">
        <v>619</v>
      </c>
      <c r="D32" s="10"/>
      <c r="E32" s="10"/>
      <c r="F32" s="10"/>
      <c r="G32" s="39">
        <f>G33+G35+G37</f>
        <v>4019.0000000000005</v>
      </c>
      <c r="H32" s="39">
        <f t="shared" ref="H32:I32" si="12">H33+H35+H37</f>
        <v>4019.0000000000005</v>
      </c>
      <c r="I32" s="39">
        <f t="shared" si="12"/>
        <v>4019.0000000000005</v>
      </c>
    </row>
    <row r="33" spans="1:9" ht="15.75" x14ac:dyDescent="0.2">
      <c r="A33" s="8" t="s">
        <v>6</v>
      </c>
      <c r="B33" s="9" t="s">
        <v>22</v>
      </c>
      <c r="C33" s="10" t="s">
        <v>35</v>
      </c>
      <c r="D33" s="10"/>
      <c r="E33" s="10"/>
      <c r="F33" s="10"/>
      <c r="G33" s="39">
        <f>G34</f>
        <v>1618.9</v>
      </c>
      <c r="H33" s="39">
        <f t="shared" ref="H33:I33" si="13">H34</f>
        <v>1618.9</v>
      </c>
      <c r="I33" s="39">
        <f t="shared" si="13"/>
        <v>1618.9</v>
      </c>
    </row>
    <row r="34" spans="1:9" ht="15.75" x14ac:dyDescent="0.2">
      <c r="A34" s="8"/>
      <c r="B34" s="9" t="s">
        <v>596</v>
      </c>
      <c r="C34" s="10" t="s">
        <v>35</v>
      </c>
      <c r="D34" s="10" t="s">
        <v>34</v>
      </c>
      <c r="E34" s="10" t="s">
        <v>13</v>
      </c>
      <c r="F34" s="10" t="s">
        <v>20</v>
      </c>
      <c r="G34" s="39">
        <v>1618.9</v>
      </c>
      <c r="H34" s="39">
        <v>1618.9</v>
      </c>
      <c r="I34" s="39">
        <v>1618.9</v>
      </c>
    </row>
    <row r="35" spans="1:9" ht="15.75" x14ac:dyDescent="0.2">
      <c r="A35" s="8" t="s">
        <v>36</v>
      </c>
      <c r="B35" s="9" t="s">
        <v>25</v>
      </c>
      <c r="C35" s="10" t="s">
        <v>37</v>
      </c>
      <c r="D35" s="10"/>
      <c r="E35" s="10"/>
      <c r="F35" s="10"/>
      <c r="G35" s="39">
        <f>G36</f>
        <v>2235.3000000000002</v>
      </c>
      <c r="H35" s="39">
        <f t="shared" ref="H35:I35" si="14">H36</f>
        <v>2235.3000000000002</v>
      </c>
      <c r="I35" s="39">
        <f t="shared" si="14"/>
        <v>2235.3000000000002</v>
      </c>
    </row>
    <row r="36" spans="1:9" ht="15.75" x14ac:dyDescent="0.2">
      <c r="A36" s="8"/>
      <c r="B36" s="9" t="s">
        <v>597</v>
      </c>
      <c r="C36" s="10" t="s">
        <v>37</v>
      </c>
      <c r="D36" s="10" t="s">
        <v>34</v>
      </c>
      <c r="E36" s="10" t="s">
        <v>13</v>
      </c>
      <c r="F36" s="10" t="s">
        <v>14</v>
      </c>
      <c r="G36" s="39">
        <v>2235.3000000000002</v>
      </c>
      <c r="H36" s="39">
        <v>2235.3000000000002</v>
      </c>
      <c r="I36" s="39">
        <v>2235.3000000000002</v>
      </c>
    </row>
    <row r="37" spans="1:9" ht="15.75" x14ac:dyDescent="0.2">
      <c r="A37" s="8" t="s">
        <v>38</v>
      </c>
      <c r="B37" s="9" t="s">
        <v>39</v>
      </c>
      <c r="C37" s="10" t="s">
        <v>40</v>
      </c>
      <c r="D37" s="10"/>
      <c r="E37" s="10"/>
      <c r="F37" s="10"/>
      <c r="G37" s="39">
        <f>G38</f>
        <v>164.8</v>
      </c>
      <c r="H37" s="39">
        <f t="shared" ref="H37:I37" si="15">H38</f>
        <v>164.8</v>
      </c>
      <c r="I37" s="39">
        <f t="shared" si="15"/>
        <v>164.8</v>
      </c>
    </row>
    <row r="38" spans="1:9" ht="31.5" x14ac:dyDescent="0.2">
      <c r="A38" s="8"/>
      <c r="B38" s="9" t="s">
        <v>598</v>
      </c>
      <c r="C38" s="10" t="s">
        <v>40</v>
      </c>
      <c r="D38" s="10" t="s">
        <v>34</v>
      </c>
      <c r="E38" s="10" t="s">
        <v>13</v>
      </c>
      <c r="F38" s="10" t="s">
        <v>14</v>
      </c>
      <c r="G38" s="39">
        <v>164.8</v>
      </c>
      <c r="H38" s="39">
        <v>164.8</v>
      </c>
      <c r="I38" s="39">
        <v>164.8</v>
      </c>
    </row>
    <row r="39" spans="1:9" ht="15.75" x14ac:dyDescent="0.2">
      <c r="A39" s="8"/>
      <c r="B39" s="9" t="s">
        <v>622</v>
      </c>
      <c r="C39" s="10" t="s">
        <v>621</v>
      </c>
      <c r="D39" s="10"/>
      <c r="E39" s="10"/>
      <c r="F39" s="10"/>
      <c r="G39" s="39">
        <f>G40+G42+G46+G49+G51+G54++G57+G60+G64+G67</f>
        <v>482172.2</v>
      </c>
      <c r="H39" s="39">
        <f>H40+H42+H46+H49+H51+H54++H57+H60+H64+H67</f>
        <v>470812.50000000006</v>
      </c>
      <c r="I39" s="39">
        <f t="shared" ref="I39" si="16">I40+I42+I46+I49+I51+I54++I57+I60+I64+I67</f>
        <v>470812.50000000006</v>
      </c>
    </row>
    <row r="40" spans="1:9" ht="47.25" x14ac:dyDescent="0.2">
      <c r="A40" s="8" t="s">
        <v>41</v>
      </c>
      <c r="B40" s="15" t="s">
        <v>42</v>
      </c>
      <c r="C40" s="10" t="s">
        <v>43</v>
      </c>
      <c r="D40" s="10"/>
      <c r="E40" s="10"/>
      <c r="F40" s="10"/>
      <c r="G40" s="39">
        <f>G41</f>
        <v>187.4</v>
      </c>
      <c r="H40" s="39">
        <f t="shared" ref="H40:I40" si="17">H41</f>
        <v>187.4</v>
      </c>
      <c r="I40" s="39">
        <f t="shared" si="17"/>
        <v>187.4</v>
      </c>
    </row>
    <row r="41" spans="1:9" ht="78.75" x14ac:dyDescent="0.2">
      <c r="A41" s="8"/>
      <c r="B41" s="9" t="s">
        <v>599</v>
      </c>
      <c r="C41" s="10" t="s">
        <v>43</v>
      </c>
      <c r="D41" s="10" t="s">
        <v>44</v>
      </c>
      <c r="E41" s="10" t="s">
        <v>13</v>
      </c>
      <c r="F41" s="10" t="s">
        <v>14</v>
      </c>
      <c r="G41" s="39">
        <v>187.4</v>
      </c>
      <c r="H41" s="39">
        <v>187.4</v>
      </c>
      <c r="I41" s="39">
        <v>187.4</v>
      </c>
    </row>
    <row r="42" spans="1:9" ht="63" x14ac:dyDescent="0.2">
      <c r="A42" s="8" t="s">
        <v>45</v>
      </c>
      <c r="B42" s="14" t="s">
        <v>636</v>
      </c>
      <c r="C42" s="10" t="s">
        <v>46</v>
      </c>
      <c r="D42" s="10"/>
      <c r="E42" s="10"/>
      <c r="F42" s="10"/>
      <c r="G42" s="39">
        <f>G43+G44+G45</f>
        <v>43588.4</v>
      </c>
      <c r="H42" s="39">
        <f t="shared" ref="H42:I42" si="18">H43+H44+H45</f>
        <v>43588.4</v>
      </c>
      <c r="I42" s="39">
        <f t="shared" si="18"/>
        <v>43588.4</v>
      </c>
    </row>
    <row r="43" spans="1:9" ht="94.5" x14ac:dyDescent="0.2">
      <c r="A43" s="8"/>
      <c r="B43" s="15" t="s">
        <v>637</v>
      </c>
      <c r="C43" s="10" t="s">
        <v>46</v>
      </c>
      <c r="D43" s="10" t="s">
        <v>44</v>
      </c>
      <c r="E43" s="10" t="s">
        <v>13</v>
      </c>
      <c r="F43" s="10" t="s">
        <v>14</v>
      </c>
      <c r="G43" s="39">
        <v>41197.9</v>
      </c>
      <c r="H43" s="39">
        <v>41197.9</v>
      </c>
      <c r="I43" s="39">
        <v>41197.9</v>
      </c>
    </row>
    <row r="44" spans="1:9" ht="78.75" x14ac:dyDescent="0.2">
      <c r="A44" s="8"/>
      <c r="B44" s="15" t="s">
        <v>638</v>
      </c>
      <c r="C44" s="10" t="s">
        <v>46</v>
      </c>
      <c r="D44" s="10" t="s">
        <v>47</v>
      </c>
      <c r="E44" s="10" t="s">
        <v>13</v>
      </c>
      <c r="F44" s="10" t="s">
        <v>14</v>
      </c>
      <c r="G44" s="39">
        <v>2210.5</v>
      </c>
      <c r="H44" s="39">
        <v>2210.5</v>
      </c>
      <c r="I44" s="39">
        <v>2210.5</v>
      </c>
    </row>
    <row r="45" spans="1:9" ht="78.75" x14ac:dyDescent="0.2">
      <c r="A45" s="8"/>
      <c r="B45" s="15" t="s">
        <v>639</v>
      </c>
      <c r="C45" s="10" t="s">
        <v>46</v>
      </c>
      <c r="D45" s="10" t="s">
        <v>8</v>
      </c>
      <c r="E45" s="10" t="s">
        <v>13</v>
      </c>
      <c r="F45" s="10" t="s">
        <v>14</v>
      </c>
      <c r="G45" s="39">
        <v>180</v>
      </c>
      <c r="H45" s="39">
        <v>180</v>
      </c>
      <c r="I45" s="39">
        <v>180</v>
      </c>
    </row>
    <row r="46" spans="1:9" ht="47.25" x14ac:dyDescent="0.2">
      <c r="A46" s="8" t="s">
        <v>48</v>
      </c>
      <c r="B46" s="14" t="s">
        <v>633</v>
      </c>
      <c r="C46" s="10" t="s">
        <v>49</v>
      </c>
      <c r="D46" s="10"/>
      <c r="E46" s="10"/>
      <c r="F46" s="10"/>
      <c r="G46" s="39">
        <f>G47+G48</f>
        <v>177102.4</v>
      </c>
      <c r="H46" s="39">
        <f t="shared" ref="H46:I46" si="19">H47+H48</f>
        <v>177102.4</v>
      </c>
      <c r="I46" s="39">
        <f t="shared" si="19"/>
        <v>177102.4</v>
      </c>
    </row>
    <row r="47" spans="1:9" ht="94.5" x14ac:dyDescent="0.2">
      <c r="A47" s="8"/>
      <c r="B47" s="15" t="s">
        <v>640</v>
      </c>
      <c r="C47" s="10" t="s">
        <v>49</v>
      </c>
      <c r="D47" s="10" t="s">
        <v>44</v>
      </c>
      <c r="E47" s="10" t="s">
        <v>13</v>
      </c>
      <c r="F47" s="10" t="s">
        <v>14</v>
      </c>
      <c r="G47" s="39">
        <v>163100</v>
      </c>
      <c r="H47" s="39">
        <v>163100</v>
      </c>
      <c r="I47" s="39">
        <v>163100</v>
      </c>
    </row>
    <row r="48" spans="1:9" ht="63" x14ac:dyDescent="0.2">
      <c r="A48" s="8"/>
      <c r="B48" s="15" t="s">
        <v>641</v>
      </c>
      <c r="C48" s="10" t="s">
        <v>49</v>
      </c>
      <c r="D48" s="10" t="s">
        <v>47</v>
      </c>
      <c r="E48" s="10" t="s">
        <v>13</v>
      </c>
      <c r="F48" s="10" t="s">
        <v>14</v>
      </c>
      <c r="G48" s="39">
        <v>14002.4</v>
      </c>
      <c r="H48" s="39">
        <v>14002.4</v>
      </c>
      <c r="I48" s="39">
        <v>14002.4</v>
      </c>
    </row>
    <row r="49" spans="1:13" s="56" customFormat="1" ht="94.5" x14ac:dyDescent="0.2">
      <c r="A49" s="54" t="s">
        <v>50</v>
      </c>
      <c r="B49" s="58" t="s">
        <v>634</v>
      </c>
      <c r="C49" s="20" t="s">
        <v>51</v>
      </c>
      <c r="D49" s="20"/>
      <c r="E49" s="20"/>
      <c r="F49" s="20"/>
      <c r="G49" s="42">
        <f>G50</f>
        <v>747.2</v>
      </c>
      <c r="H49" s="42">
        <f t="shared" ref="H49:I49" si="20">H50</f>
        <v>747.2</v>
      </c>
      <c r="I49" s="42">
        <f t="shared" si="20"/>
        <v>747.2</v>
      </c>
      <c r="J49" s="55"/>
      <c r="K49" s="55"/>
      <c r="L49" s="55"/>
      <c r="M49" s="55"/>
    </row>
    <row r="50" spans="1:13" s="56" customFormat="1" ht="110.25" x14ac:dyDescent="0.2">
      <c r="A50" s="54"/>
      <c r="B50" s="22" t="s">
        <v>642</v>
      </c>
      <c r="C50" s="20" t="s">
        <v>51</v>
      </c>
      <c r="D50" s="20" t="s">
        <v>47</v>
      </c>
      <c r="E50" s="20" t="s">
        <v>13</v>
      </c>
      <c r="F50" s="20" t="s">
        <v>14</v>
      </c>
      <c r="G50" s="42">
        <v>747.2</v>
      </c>
      <c r="H50" s="42">
        <v>747.2</v>
      </c>
      <c r="I50" s="42">
        <v>747.2</v>
      </c>
      <c r="J50" s="57">
        <v>378.3</v>
      </c>
      <c r="K50" s="57">
        <v>378.3</v>
      </c>
      <c r="L50" s="57">
        <v>378.3</v>
      </c>
      <c r="M50" s="55"/>
    </row>
    <row r="51" spans="1:13" ht="31.5" x14ac:dyDescent="0.2">
      <c r="A51" s="8" t="s">
        <v>52</v>
      </c>
      <c r="B51" s="9" t="s">
        <v>53</v>
      </c>
      <c r="C51" s="10" t="s">
        <v>54</v>
      </c>
      <c r="D51" s="10"/>
      <c r="E51" s="10"/>
      <c r="F51" s="10"/>
      <c r="G51" s="39">
        <f>G52+G53</f>
        <v>75484</v>
      </c>
      <c r="H51" s="39">
        <f t="shared" ref="H51:I51" si="21">H52+H53</f>
        <v>75484</v>
      </c>
      <c r="I51" s="39">
        <f t="shared" si="21"/>
        <v>75484</v>
      </c>
    </row>
    <row r="52" spans="1:13" ht="78.75" x14ac:dyDescent="0.2">
      <c r="A52" s="8"/>
      <c r="B52" s="9" t="s">
        <v>600</v>
      </c>
      <c r="C52" s="10" t="s">
        <v>54</v>
      </c>
      <c r="D52" s="10" t="s">
        <v>44</v>
      </c>
      <c r="E52" s="10" t="s">
        <v>13</v>
      </c>
      <c r="F52" s="10" t="s">
        <v>20</v>
      </c>
      <c r="G52" s="39">
        <v>73608.2</v>
      </c>
      <c r="H52" s="39">
        <v>73608.2</v>
      </c>
      <c r="I52" s="39">
        <v>73608.2</v>
      </c>
    </row>
    <row r="53" spans="1:13" ht="47.25" x14ac:dyDescent="0.2">
      <c r="A53" s="8"/>
      <c r="B53" s="9" t="s">
        <v>601</v>
      </c>
      <c r="C53" s="10" t="s">
        <v>54</v>
      </c>
      <c r="D53" s="10" t="s">
        <v>47</v>
      </c>
      <c r="E53" s="10" t="s">
        <v>13</v>
      </c>
      <c r="F53" s="10" t="s">
        <v>20</v>
      </c>
      <c r="G53" s="39">
        <v>1875.8</v>
      </c>
      <c r="H53" s="39">
        <v>1875.8</v>
      </c>
      <c r="I53" s="39">
        <v>1875.8</v>
      </c>
    </row>
    <row r="54" spans="1:13" ht="15.75" x14ac:dyDescent="0.2">
      <c r="A54" s="8" t="s">
        <v>55</v>
      </c>
      <c r="B54" s="9" t="s">
        <v>22</v>
      </c>
      <c r="C54" s="10" t="s">
        <v>56</v>
      </c>
      <c r="D54" s="10"/>
      <c r="E54" s="10"/>
      <c r="F54" s="10"/>
      <c r="G54" s="39">
        <f>G55+G56</f>
        <v>66459.700000000012</v>
      </c>
      <c r="H54" s="39">
        <f t="shared" ref="H54:I54" si="22">H55+H56</f>
        <v>62638.6</v>
      </c>
      <c r="I54" s="39">
        <f t="shared" si="22"/>
        <v>62638.6</v>
      </c>
    </row>
    <row r="55" spans="1:13" ht="47.25" x14ac:dyDescent="0.2">
      <c r="A55" s="8"/>
      <c r="B55" s="9" t="s">
        <v>602</v>
      </c>
      <c r="C55" s="10" t="s">
        <v>56</v>
      </c>
      <c r="D55" s="10" t="s">
        <v>44</v>
      </c>
      <c r="E55" s="10" t="s">
        <v>13</v>
      </c>
      <c r="F55" s="10" t="s">
        <v>20</v>
      </c>
      <c r="G55" s="39">
        <v>22725.4</v>
      </c>
      <c r="H55" s="39">
        <v>22625.4</v>
      </c>
      <c r="I55" s="39">
        <v>22625.4</v>
      </c>
    </row>
    <row r="56" spans="1:13" ht="31.5" x14ac:dyDescent="0.2">
      <c r="A56" s="8"/>
      <c r="B56" s="9" t="s">
        <v>603</v>
      </c>
      <c r="C56" s="10" t="s">
        <v>56</v>
      </c>
      <c r="D56" s="10" t="s">
        <v>47</v>
      </c>
      <c r="E56" s="10" t="s">
        <v>13</v>
      </c>
      <c r="F56" s="10" t="s">
        <v>20</v>
      </c>
      <c r="G56" s="39">
        <v>43734.3</v>
      </c>
      <c r="H56" s="39">
        <v>40013.199999999997</v>
      </c>
      <c r="I56" s="39">
        <v>40013.199999999997</v>
      </c>
    </row>
    <row r="57" spans="1:13" ht="15.75" x14ac:dyDescent="0.2">
      <c r="A57" s="8" t="s">
        <v>57</v>
      </c>
      <c r="B57" s="9" t="s">
        <v>25</v>
      </c>
      <c r="C57" s="10" t="s">
        <v>58</v>
      </c>
      <c r="D57" s="10"/>
      <c r="E57" s="10"/>
      <c r="F57" s="10"/>
      <c r="G57" s="39">
        <f>G58+G59</f>
        <v>89771.299999999988</v>
      </c>
      <c r="H57" s="39">
        <f t="shared" ref="H57:I57" si="23">H58+H59</f>
        <v>83146.2</v>
      </c>
      <c r="I57" s="39">
        <f t="shared" si="23"/>
        <v>83146.2</v>
      </c>
    </row>
    <row r="58" spans="1:13" ht="47.25" x14ac:dyDescent="0.2">
      <c r="A58" s="8"/>
      <c r="B58" s="9" t="s">
        <v>604</v>
      </c>
      <c r="C58" s="10" t="s">
        <v>58</v>
      </c>
      <c r="D58" s="10" t="s">
        <v>44</v>
      </c>
      <c r="E58" s="10" t="s">
        <v>13</v>
      </c>
      <c r="F58" s="10" t="s">
        <v>14</v>
      </c>
      <c r="G58" s="39">
        <v>54935.199999999997</v>
      </c>
      <c r="H58" s="39">
        <v>54835.199999999997</v>
      </c>
      <c r="I58" s="39">
        <v>54835.199999999997</v>
      </c>
    </row>
    <row r="59" spans="1:13" ht="31.5" x14ac:dyDescent="0.2">
      <c r="A59" s="8"/>
      <c r="B59" s="19" t="s">
        <v>605</v>
      </c>
      <c r="C59" s="20" t="s">
        <v>58</v>
      </c>
      <c r="D59" s="20" t="s">
        <v>47</v>
      </c>
      <c r="E59" s="20" t="s">
        <v>13</v>
      </c>
      <c r="F59" s="20" t="s">
        <v>14</v>
      </c>
      <c r="G59" s="42">
        <v>34836.1</v>
      </c>
      <c r="H59" s="42">
        <v>28311</v>
      </c>
      <c r="I59" s="42">
        <v>28311</v>
      </c>
      <c r="J59" s="57">
        <v>5128.3999999999996</v>
      </c>
    </row>
    <row r="60" spans="1:13" ht="15.75" x14ac:dyDescent="0.2">
      <c r="A60" s="8" t="s">
        <v>59</v>
      </c>
      <c r="B60" s="9" t="s">
        <v>28</v>
      </c>
      <c r="C60" s="10" t="s">
        <v>60</v>
      </c>
      <c r="D60" s="10"/>
      <c r="E60" s="10"/>
      <c r="F60" s="10"/>
      <c r="G60" s="39">
        <f>G61+G62+G63</f>
        <v>19785.600000000002</v>
      </c>
      <c r="H60" s="39">
        <f t="shared" ref="H60:I60" si="24">H61+H62+H63</f>
        <v>19599.900000000001</v>
      </c>
      <c r="I60" s="39">
        <f t="shared" si="24"/>
        <v>19599.900000000001</v>
      </c>
    </row>
    <row r="61" spans="1:13" ht="47.25" x14ac:dyDescent="0.2">
      <c r="A61" s="8"/>
      <c r="B61" s="9" t="s">
        <v>606</v>
      </c>
      <c r="C61" s="10" t="s">
        <v>60</v>
      </c>
      <c r="D61" s="10" t="s">
        <v>44</v>
      </c>
      <c r="E61" s="10" t="s">
        <v>13</v>
      </c>
      <c r="F61" s="10" t="s">
        <v>30</v>
      </c>
      <c r="G61" s="39">
        <v>17091.2</v>
      </c>
      <c r="H61" s="39">
        <v>17081.2</v>
      </c>
      <c r="I61" s="39">
        <v>17081.2</v>
      </c>
    </row>
    <row r="62" spans="1:13" ht="31.5" x14ac:dyDescent="0.2">
      <c r="A62" s="8"/>
      <c r="B62" s="9" t="s">
        <v>607</v>
      </c>
      <c r="C62" s="10" t="s">
        <v>60</v>
      </c>
      <c r="D62" s="10" t="s">
        <v>47</v>
      </c>
      <c r="E62" s="10" t="s">
        <v>13</v>
      </c>
      <c r="F62" s="10" t="s">
        <v>30</v>
      </c>
      <c r="G62" s="39">
        <v>2648</v>
      </c>
      <c r="H62" s="39">
        <v>2472.3000000000002</v>
      </c>
      <c r="I62" s="39">
        <v>2472.3000000000002</v>
      </c>
    </row>
    <row r="63" spans="1:13" ht="15.75" x14ac:dyDescent="0.2">
      <c r="A63" s="8"/>
      <c r="B63" s="9" t="s">
        <v>608</v>
      </c>
      <c r="C63" s="10" t="s">
        <v>60</v>
      </c>
      <c r="D63" s="10" t="s">
        <v>34</v>
      </c>
      <c r="E63" s="10" t="s">
        <v>13</v>
      </c>
      <c r="F63" s="10" t="s">
        <v>30</v>
      </c>
      <c r="G63" s="39">
        <v>46.4</v>
      </c>
      <c r="H63" s="39">
        <v>46.4</v>
      </c>
      <c r="I63" s="39">
        <v>46.4</v>
      </c>
    </row>
    <row r="64" spans="1:13" ht="15.75" x14ac:dyDescent="0.2">
      <c r="A64" s="8" t="s">
        <v>61</v>
      </c>
      <c r="B64" s="9" t="s">
        <v>62</v>
      </c>
      <c r="C64" s="10" t="s">
        <v>63</v>
      </c>
      <c r="D64" s="10"/>
      <c r="E64" s="10"/>
      <c r="F64" s="10"/>
      <c r="G64" s="39">
        <f>G65+G66</f>
        <v>2100</v>
      </c>
      <c r="H64" s="39">
        <f t="shared" ref="H64:I64" si="25">H65+H66</f>
        <v>1710</v>
      </c>
      <c r="I64" s="39">
        <f t="shared" si="25"/>
        <v>1710</v>
      </c>
    </row>
    <row r="65" spans="1:12" ht="31.5" x14ac:dyDescent="0.2">
      <c r="A65" s="8"/>
      <c r="B65" s="9" t="s">
        <v>609</v>
      </c>
      <c r="C65" s="10" t="s">
        <v>63</v>
      </c>
      <c r="D65" s="10" t="s">
        <v>47</v>
      </c>
      <c r="E65" s="10" t="s">
        <v>13</v>
      </c>
      <c r="F65" s="10" t="s">
        <v>14</v>
      </c>
      <c r="G65" s="39">
        <v>390</v>
      </c>
      <c r="H65" s="39"/>
      <c r="I65" s="39"/>
    </row>
    <row r="66" spans="1:12" ht="31.5" x14ac:dyDescent="0.2">
      <c r="A66" s="8"/>
      <c r="B66" s="9" t="s">
        <v>609</v>
      </c>
      <c r="C66" s="10" t="s">
        <v>63</v>
      </c>
      <c r="D66" s="10" t="s">
        <v>47</v>
      </c>
      <c r="E66" s="10" t="s">
        <v>13</v>
      </c>
      <c r="F66" s="10" t="s">
        <v>13</v>
      </c>
      <c r="G66" s="39">
        <v>1710</v>
      </c>
      <c r="H66" s="39">
        <v>1710</v>
      </c>
      <c r="I66" s="39">
        <v>1710</v>
      </c>
    </row>
    <row r="67" spans="1:12" ht="15.75" x14ac:dyDescent="0.2">
      <c r="A67" s="8" t="s">
        <v>64</v>
      </c>
      <c r="B67" s="9" t="s">
        <v>65</v>
      </c>
      <c r="C67" s="10" t="s">
        <v>66</v>
      </c>
      <c r="D67" s="10"/>
      <c r="E67" s="10"/>
      <c r="F67" s="10"/>
      <c r="G67" s="39">
        <f>G68+G69</f>
        <v>6946.2000000000007</v>
      </c>
      <c r="H67" s="39">
        <f t="shared" ref="H67:I67" si="26">H68+H69</f>
        <v>6608.4000000000005</v>
      </c>
      <c r="I67" s="39">
        <f t="shared" si="26"/>
        <v>6608.4000000000005</v>
      </c>
    </row>
    <row r="68" spans="1:12" ht="63" x14ac:dyDescent="0.2">
      <c r="A68" s="8"/>
      <c r="B68" s="9" t="s">
        <v>610</v>
      </c>
      <c r="C68" s="10" t="s">
        <v>66</v>
      </c>
      <c r="D68" s="10" t="s">
        <v>44</v>
      </c>
      <c r="E68" s="10" t="s">
        <v>13</v>
      </c>
      <c r="F68" s="10" t="s">
        <v>14</v>
      </c>
      <c r="G68" s="39">
        <v>4187.6000000000004</v>
      </c>
      <c r="H68" s="39">
        <v>4177.6000000000004</v>
      </c>
      <c r="I68" s="39">
        <v>4177.6000000000004</v>
      </c>
    </row>
    <row r="69" spans="1:12" ht="31.5" x14ac:dyDescent="0.2">
      <c r="A69" s="8"/>
      <c r="B69" s="9" t="s">
        <v>611</v>
      </c>
      <c r="C69" s="10" t="s">
        <v>66</v>
      </c>
      <c r="D69" s="10" t="s">
        <v>47</v>
      </c>
      <c r="E69" s="10" t="s">
        <v>13</v>
      </c>
      <c r="F69" s="10" t="s">
        <v>14</v>
      </c>
      <c r="G69" s="39">
        <v>2758.6</v>
      </c>
      <c r="H69" s="39">
        <v>2430.8000000000002</v>
      </c>
      <c r="I69" s="39">
        <v>2430.8000000000002</v>
      </c>
    </row>
    <row r="70" spans="1:12" ht="31.5" x14ac:dyDescent="0.2">
      <c r="A70" s="8"/>
      <c r="B70" s="9" t="s">
        <v>624</v>
      </c>
      <c r="C70" s="10" t="s">
        <v>623</v>
      </c>
      <c r="D70" s="10"/>
      <c r="E70" s="10"/>
      <c r="F70" s="10"/>
      <c r="G70" s="39">
        <f>G71</f>
        <v>394.7</v>
      </c>
      <c r="H70" s="39">
        <f t="shared" ref="H70:I71" si="27">H71</f>
        <v>0</v>
      </c>
      <c r="I70" s="39">
        <f t="shared" si="27"/>
        <v>0</v>
      </c>
    </row>
    <row r="71" spans="1:12" ht="15.75" x14ac:dyDescent="0.2">
      <c r="A71" s="8"/>
      <c r="B71" s="9" t="s">
        <v>626</v>
      </c>
      <c r="C71" s="10" t="s">
        <v>625</v>
      </c>
      <c r="D71" s="10"/>
      <c r="E71" s="10"/>
      <c r="F71" s="10"/>
      <c r="G71" s="39">
        <f>G72</f>
        <v>394.7</v>
      </c>
      <c r="H71" s="39">
        <f t="shared" si="27"/>
        <v>0</v>
      </c>
      <c r="I71" s="39">
        <f t="shared" si="27"/>
        <v>0</v>
      </c>
    </row>
    <row r="72" spans="1:12" ht="15.75" x14ac:dyDescent="0.2">
      <c r="A72" s="8" t="s">
        <v>67</v>
      </c>
      <c r="B72" s="9" t="s">
        <v>68</v>
      </c>
      <c r="C72" s="10" t="s">
        <v>69</v>
      </c>
      <c r="D72" s="10"/>
      <c r="E72" s="10"/>
      <c r="F72" s="10"/>
      <c r="G72" s="39">
        <f>G73+G74</f>
        <v>394.7</v>
      </c>
      <c r="H72" s="39">
        <f t="shared" ref="H72:I72" si="28">H73+H74</f>
        <v>0</v>
      </c>
      <c r="I72" s="39">
        <f t="shared" si="28"/>
        <v>0</v>
      </c>
    </row>
    <row r="73" spans="1:12" ht="31.5" x14ac:dyDescent="0.2">
      <c r="A73" s="8"/>
      <c r="B73" s="9" t="s">
        <v>612</v>
      </c>
      <c r="C73" s="10" t="s">
        <v>69</v>
      </c>
      <c r="D73" s="10" t="s">
        <v>47</v>
      </c>
      <c r="E73" s="10" t="s">
        <v>13</v>
      </c>
      <c r="F73" s="10" t="s">
        <v>13</v>
      </c>
      <c r="G73" s="39">
        <v>194.7</v>
      </c>
      <c r="H73" s="39">
        <v>0</v>
      </c>
      <c r="I73" s="39">
        <v>0</v>
      </c>
    </row>
    <row r="74" spans="1:12" ht="15.75" x14ac:dyDescent="0.2">
      <c r="A74" s="8"/>
      <c r="B74" s="9" t="s">
        <v>613</v>
      </c>
      <c r="C74" s="10" t="s">
        <v>69</v>
      </c>
      <c r="D74" s="10" t="s">
        <v>8</v>
      </c>
      <c r="E74" s="10" t="s">
        <v>13</v>
      </c>
      <c r="F74" s="10" t="s">
        <v>13</v>
      </c>
      <c r="G74" s="39">
        <v>200</v>
      </c>
      <c r="H74" s="39">
        <v>0</v>
      </c>
      <c r="I74" s="39">
        <v>0</v>
      </c>
    </row>
    <row r="75" spans="1:12" ht="31.5" x14ac:dyDescent="0.2">
      <c r="A75" s="8"/>
      <c r="B75" s="26" t="s">
        <v>70</v>
      </c>
      <c r="C75" s="27" t="s">
        <v>71</v>
      </c>
      <c r="D75" s="27"/>
      <c r="E75" s="27"/>
      <c r="F75" s="27"/>
      <c r="G75" s="38">
        <f>G76+G90+G98+G109+G119</f>
        <v>76843.399999999994</v>
      </c>
      <c r="H75" s="38">
        <f t="shared" ref="H75:I75" si="29">H76+H90+H98+H109+H119</f>
        <v>70096.399999999994</v>
      </c>
      <c r="I75" s="38">
        <f t="shared" si="29"/>
        <v>70162.400000000009</v>
      </c>
      <c r="J75" s="46">
        <f>-124.1-900.5-220</f>
        <v>-1244.5999999999999</v>
      </c>
      <c r="K75" s="46">
        <v>-461.1</v>
      </c>
    </row>
    <row r="76" spans="1:12" ht="31.5" x14ac:dyDescent="0.2">
      <c r="A76" s="8"/>
      <c r="B76" s="16" t="s">
        <v>644</v>
      </c>
      <c r="C76" s="17" t="s">
        <v>643</v>
      </c>
      <c r="D76" s="17"/>
      <c r="E76" s="17"/>
      <c r="F76" s="17"/>
      <c r="G76" s="40">
        <f>G77+G79+G81+G83</f>
        <v>7887.2000000000007</v>
      </c>
      <c r="H76" s="40">
        <f t="shared" ref="H76:I76" si="30">H77+H79+H81+H83</f>
        <v>3956.2</v>
      </c>
      <c r="I76" s="40">
        <f t="shared" si="30"/>
        <v>4019.1</v>
      </c>
    </row>
    <row r="77" spans="1:12" ht="31.5" x14ac:dyDescent="0.2">
      <c r="A77" s="8" t="s">
        <v>72</v>
      </c>
      <c r="B77" s="15" t="s">
        <v>73</v>
      </c>
      <c r="C77" s="10" t="s">
        <v>74</v>
      </c>
      <c r="D77" s="10"/>
      <c r="E77" s="10"/>
      <c r="F77" s="10"/>
      <c r="G77" s="39">
        <f>G78</f>
        <v>3826.4</v>
      </c>
      <c r="H77" s="39">
        <f t="shared" ref="H77:I77" si="31">H78</f>
        <v>0</v>
      </c>
      <c r="I77" s="39">
        <f t="shared" si="31"/>
        <v>0</v>
      </c>
    </row>
    <row r="78" spans="1:12" ht="47.25" x14ac:dyDescent="0.2">
      <c r="A78" s="8"/>
      <c r="B78" s="15" t="s">
        <v>645</v>
      </c>
      <c r="C78" s="10" t="s">
        <v>74</v>
      </c>
      <c r="D78" s="10" t="s">
        <v>47</v>
      </c>
      <c r="E78" s="10" t="s">
        <v>13</v>
      </c>
      <c r="F78" s="10" t="s">
        <v>30</v>
      </c>
      <c r="G78" s="39">
        <v>3826.4</v>
      </c>
      <c r="H78" s="39">
        <v>0</v>
      </c>
      <c r="I78" s="39">
        <v>0</v>
      </c>
    </row>
    <row r="79" spans="1:12" ht="31.5" x14ac:dyDescent="0.2">
      <c r="A79" s="8" t="s">
        <v>75</v>
      </c>
      <c r="B79" s="15" t="s">
        <v>76</v>
      </c>
      <c r="C79" s="10" t="s">
        <v>77</v>
      </c>
      <c r="D79" s="10"/>
      <c r="E79" s="10"/>
      <c r="F79" s="10"/>
      <c r="G79" s="39">
        <f>G80</f>
        <v>0</v>
      </c>
      <c r="H79" s="39">
        <f t="shared" ref="H79:I79" si="32">H80</f>
        <v>3956.2</v>
      </c>
      <c r="I79" s="39">
        <f t="shared" si="32"/>
        <v>4019.1</v>
      </c>
    </row>
    <row r="80" spans="1:12" ht="47.25" x14ac:dyDescent="0.2">
      <c r="A80" s="8"/>
      <c r="B80" s="22" t="s">
        <v>646</v>
      </c>
      <c r="C80" s="20" t="s">
        <v>77</v>
      </c>
      <c r="D80" s="20" t="s">
        <v>47</v>
      </c>
      <c r="E80" s="20" t="s">
        <v>78</v>
      </c>
      <c r="F80" s="20" t="s">
        <v>20</v>
      </c>
      <c r="G80" s="42"/>
      <c r="H80" s="42">
        <v>3956.2</v>
      </c>
      <c r="I80" s="42">
        <v>4019.1</v>
      </c>
      <c r="J80" s="45">
        <v>-502.9</v>
      </c>
      <c r="K80" s="52">
        <v>359.1</v>
      </c>
      <c r="L80" s="52">
        <v>326</v>
      </c>
    </row>
    <row r="81" spans="1:10" ht="47.25" x14ac:dyDescent="0.2">
      <c r="A81" s="8" t="s">
        <v>79</v>
      </c>
      <c r="B81" s="15" t="s">
        <v>80</v>
      </c>
      <c r="C81" s="10" t="s">
        <v>81</v>
      </c>
      <c r="D81" s="10"/>
      <c r="E81" s="10"/>
      <c r="F81" s="10"/>
      <c r="G81" s="39">
        <f>G82</f>
        <v>367.2</v>
      </c>
      <c r="H81" s="39">
        <f t="shared" ref="H81:I81" si="33">H82</f>
        <v>0</v>
      </c>
      <c r="I81" s="39">
        <f t="shared" si="33"/>
        <v>0</v>
      </c>
    </row>
    <row r="82" spans="1:10" ht="47.25" x14ac:dyDescent="0.2">
      <c r="A82" s="8"/>
      <c r="B82" s="15" t="s">
        <v>647</v>
      </c>
      <c r="C82" s="10" t="s">
        <v>81</v>
      </c>
      <c r="D82" s="10" t="s">
        <v>47</v>
      </c>
      <c r="E82" s="10" t="s">
        <v>13</v>
      </c>
      <c r="F82" s="10" t="s">
        <v>30</v>
      </c>
      <c r="G82" s="39">
        <v>367.2</v>
      </c>
      <c r="H82" s="39">
        <v>0</v>
      </c>
      <c r="I82" s="39">
        <v>0</v>
      </c>
    </row>
    <row r="83" spans="1:10" ht="15.75" x14ac:dyDescent="0.2">
      <c r="A83" s="8"/>
      <c r="B83" s="15" t="s">
        <v>649</v>
      </c>
      <c r="C83" s="18" t="s">
        <v>648</v>
      </c>
      <c r="D83" s="10"/>
      <c r="E83" s="10"/>
      <c r="F83" s="10"/>
      <c r="G83" s="39">
        <f>G84+G86+G88</f>
        <v>3693.6000000000004</v>
      </c>
      <c r="H83" s="39">
        <f t="shared" ref="H83:I83" si="34">H84+H86+H88</f>
        <v>0</v>
      </c>
      <c r="I83" s="39">
        <f t="shared" si="34"/>
        <v>0</v>
      </c>
    </row>
    <row r="84" spans="1:10" ht="15.75" x14ac:dyDescent="0.2">
      <c r="A84" s="8" t="s">
        <v>82</v>
      </c>
      <c r="B84" s="22" t="s">
        <v>28</v>
      </c>
      <c r="C84" s="20" t="s">
        <v>83</v>
      </c>
      <c r="D84" s="20"/>
      <c r="E84" s="20"/>
      <c r="F84" s="20"/>
      <c r="G84" s="42">
        <f>G85</f>
        <v>1073.9000000000001</v>
      </c>
      <c r="H84" s="42">
        <f t="shared" ref="H84:I84" si="35">H85</f>
        <v>0</v>
      </c>
      <c r="I84" s="42">
        <f t="shared" si="35"/>
        <v>0</v>
      </c>
      <c r="J84" s="55"/>
    </row>
    <row r="85" spans="1:10" ht="31.5" x14ac:dyDescent="0.2">
      <c r="A85" s="8"/>
      <c r="B85" s="22" t="s">
        <v>607</v>
      </c>
      <c r="C85" s="20" t="s">
        <v>83</v>
      </c>
      <c r="D85" s="20" t="s">
        <v>47</v>
      </c>
      <c r="E85" s="20" t="s">
        <v>13</v>
      </c>
      <c r="F85" s="20" t="s">
        <v>30</v>
      </c>
      <c r="G85" s="42">
        <v>1073.9000000000001</v>
      </c>
      <c r="H85" s="42">
        <v>0</v>
      </c>
      <c r="I85" s="42">
        <v>0</v>
      </c>
      <c r="J85" s="57">
        <v>364.4</v>
      </c>
    </row>
    <row r="86" spans="1:10" ht="15.75" x14ac:dyDescent="0.2">
      <c r="A86" s="8" t="s">
        <v>84</v>
      </c>
      <c r="B86" s="22" t="s">
        <v>85</v>
      </c>
      <c r="C86" s="20" t="s">
        <v>86</v>
      </c>
      <c r="D86" s="20"/>
      <c r="E86" s="20"/>
      <c r="F86" s="20"/>
      <c r="G86" s="42">
        <f>G87</f>
        <v>1582.5</v>
      </c>
      <c r="H86" s="42">
        <f t="shared" ref="H86:I86" si="36">H87</f>
        <v>0</v>
      </c>
      <c r="I86" s="42">
        <f t="shared" si="36"/>
        <v>0</v>
      </c>
      <c r="J86" s="55"/>
    </row>
    <row r="87" spans="1:10" ht="31.5" x14ac:dyDescent="0.2">
      <c r="A87" s="8"/>
      <c r="B87" s="22" t="s">
        <v>650</v>
      </c>
      <c r="C87" s="20" t="s">
        <v>86</v>
      </c>
      <c r="D87" s="20" t="s">
        <v>47</v>
      </c>
      <c r="E87" s="20" t="s">
        <v>78</v>
      </c>
      <c r="F87" s="20" t="s">
        <v>20</v>
      </c>
      <c r="G87" s="42">
        <v>1582.5</v>
      </c>
      <c r="H87" s="42">
        <v>0</v>
      </c>
      <c r="I87" s="42">
        <v>0</v>
      </c>
      <c r="J87" s="57">
        <v>321.2</v>
      </c>
    </row>
    <row r="88" spans="1:10" ht="15.75" x14ac:dyDescent="0.2">
      <c r="A88" s="8" t="s">
        <v>87</v>
      </c>
      <c r="B88" s="15" t="s">
        <v>88</v>
      </c>
      <c r="C88" s="10" t="s">
        <v>89</v>
      </c>
      <c r="D88" s="10"/>
      <c r="E88" s="10"/>
      <c r="F88" s="10"/>
      <c r="G88" s="39">
        <f>G89</f>
        <v>1037.2</v>
      </c>
      <c r="H88" s="39">
        <f t="shared" ref="H88:I88" si="37">H89</f>
        <v>0</v>
      </c>
      <c r="I88" s="39">
        <f t="shared" si="37"/>
        <v>0</v>
      </c>
    </row>
    <row r="89" spans="1:10" ht="15.75" x14ac:dyDescent="0.2">
      <c r="A89" s="8"/>
      <c r="B89" s="15" t="s">
        <v>651</v>
      </c>
      <c r="C89" s="10" t="s">
        <v>89</v>
      </c>
      <c r="D89" s="10" t="s">
        <v>47</v>
      </c>
      <c r="E89" s="10" t="s">
        <v>78</v>
      </c>
      <c r="F89" s="10" t="s">
        <v>20</v>
      </c>
      <c r="G89" s="39">
        <v>1037.2</v>
      </c>
      <c r="H89" s="39">
        <v>0</v>
      </c>
      <c r="I89" s="39">
        <v>0</v>
      </c>
    </row>
    <row r="90" spans="1:10" ht="31.5" x14ac:dyDescent="0.2">
      <c r="A90" s="8"/>
      <c r="B90" s="15" t="s">
        <v>653</v>
      </c>
      <c r="C90" s="18" t="s">
        <v>652</v>
      </c>
      <c r="D90" s="10"/>
      <c r="E90" s="10"/>
      <c r="F90" s="10"/>
      <c r="G90" s="39">
        <f>G91+G94</f>
        <v>4582.3</v>
      </c>
      <c r="H90" s="39">
        <f t="shared" ref="H90:I90" si="38">H91+H94</f>
        <v>3612.8</v>
      </c>
      <c r="I90" s="39">
        <f t="shared" si="38"/>
        <v>3612.8</v>
      </c>
    </row>
    <row r="91" spans="1:10" ht="15.75" x14ac:dyDescent="0.2">
      <c r="A91" s="8"/>
      <c r="B91" s="15" t="s">
        <v>620</v>
      </c>
      <c r="C91" s="18" t="s">
        <v>654</v>
      </c>
      <c r="D91" s="10"/>
      <c r="E91" s="10"/>
      <c r="F91" s="10"/>
      <c r="G91" s="39">
        <f>G92</f>
        <v>28</v>
      </c>
      <c r="H91" s="39">
        <f t="shared" ref="H91:I91" si="39">H92</f>
        <v>28</v>
      </c>
      <c r="I91" s="39">
        <f t="shared" si="39"/>
        <v>28</v>
      </c>
    </row>
    <row r="92" spans="1:10" ht="15.75" x14ac:dyDescent="0.2">
      <c r="A92" s="8" t="s">
        <v>90</v>
      </c>
      <c r="B92" s="15" t="s">
        <v>91</v>
      </c>
      <c r="C92" s="10" t="s">
        <v>92</v>
      </c>
      <c r="D92" s="10"/>
      <c r="E92" s="10"/>
      <c r="F92" s="10"/>
      <c r="G92" s="39">
        <f>G93</f>
        <v>28</v>
      </c>
      <c r="H92" s="39">
        <f t="shared" ref="H92:I92" si="40">H93</f>
        <v>28</v>
      </c>
      <c r="I92" s="39">
        <f t="shared" si="40"/>
        <v>28</v>
      </c>
    </row>
    <row r="93" spans="1:10" ht="15.75" x14ac:dyDescent="0.2">
      <c r="A93" s="8"/>
      <c r="B93" s="15" t="s">
        <v>655</v>
      </c>
      <c r="C93" s="10" t="s">
        <v>92</v>
      </c>
      <c r="D93" s="10" t="s">
        <v>34</v>
      </c>
      <c r="E93" s="10" t="s">
        <v>78</v>
      </c>
      <c r="F93" s="10" t="s">
        <v>20</v>
      </c>
      <c r="G93" s="39">
        <v>28</v>
      </c>
      <c r="H93" s="39">
        <v>28</v>
      </c>
      <c r="I93" s="39">
        <v>28</v>
      </c>
    </row>
    <row r="94" spans="1:10" ht="15.75" x14ac:dyDescent="0.2">
      <c r="A94" s="8"/>
      <c r="B94" s="15" t="s">
        <v>649</v>
      </c>
      <c r="C94" s="18" t="s">
        <v>656</v>
      </c>
      <c r="D94" s="10"/>
      <c r="E94" s="10"/>
      <c r="F94" s="10"/>
      <c r="G94" s="39">
        <f>G95</f>
        <v>4554.3</v>
      </c>
      <c r="H94" s="39">
        <f t="shared" ref="H94:I94" si="41">H95</f>
        <v>3584.8</v>
      </c>
      <c r="I94" s="39">
        <f t="shared" si="41"/>
        <v>3584.8</v>
      </c>
    </row>
    <row r="95" spans="1:10" ht="15.75" x14ac:dyDescent="0.2">
      <c r="A95" s="8" t="s">
        <v>93</v>
      </c>
      <c r="B95" s="15" t="s">
        <v>91</v>
      </c>
      <c r="C95" s="10" t="s">
        <v>94</v>
      </c>
      <c r="D95" s="10"/>
      <c r="E95" s="10"/>
      <c r="F95" s="10"/>
      <c r="G95" s="39">
        <f>G96+G97</f>
        <v>4554.3</v>
      </c>
      <c r="H95" s="39">
        <f t="shared" ref="H95:I95" si="42">H96+H97</f>
        <v>3584.8</v>
      </c>
      <c r="I95" s="39">
        <f t="shared" si="42"/>
        <v>3584.8</v>
      </c>
    </row>
    <row r="96" spans="1:10" ht="47.25" x14ac:dyDescent="0.2">
      <c r="A96" s="8"/>
      <c r="B96" s="15" t="s">
        <v>657</v>
      </c>
      <c r="C96" s="10" t="s">
        <v>94</v>
      </c>
      <c r="D96" s="10" t="s">
        <v>44</v>
      </c>
      <c r="E96" s="10" t="s">
        <v>78</v>
      </c>
      <c r="F96" s="10" t="s">
        <v>20</v>
      </c>
      <c r="G96" s="39">
        <v>2927.5</v>
      </c>
      <c r="H96" s="39">
        <v>2927.5</v>
      </c>
      <c r="I96" s="39">
        <v>2927.5</v>
      </c>
    </row>
    <row r="97" spans="1:12" ht="31.5" x14ac:dyDescent="0.2">
      <c r="A97" s="8"/>
      <c r="B97" s="22" t="s">
        <v>658</v>
      </c>
      <c r="C97" s="20" t="s">
        <v>94</v>
      </c>
      <c r="D97" s="20" t="s">
        <v>47</v>
      </c>
      <c r="E97" s="20" t="s">
        <v>78</v>
      </c>
      <c r="F97" s="20" t="s">
        <v>20</v>
      </c>
      <c r="G97" s="42">
        <v>1626.8</v>
      </c>
      <c r="H97" s="42">
        <v>657.3</v>
      </c>
      <c r="I97" s="42">
        <v>657.3</v>
      </c>
      <c r="J97" s="57">
        <v>880</v>
      </c>
    </row>
    <row r="98" spans="1:12" ht="31.5" x14ac:dyDescent="0.2">
      <c r="A98" s="8"/>
      <c r="B98" s="15" t="s">
        <v>660</v>
      </c>
      <c r="C98" s="18" t="s">
        <v>659</v>
      </c>
      <c r="D98" s="10"/>
      <c r="E98" s="10"/>
      <c r="F98" s="10"/>
      <c r="G98" s="39">
        <f>G99+G102+G106</f>
        <v>22293.5</v>
      </c>
      <c r="H98" s="39">
        <f t="shared" ref="H98:I98" si="43">H99+H102+H106</f>
        <v>21657.9</v>
      </c>
      <c r="I98" s="39">
        <f t="shared" si="43"/>
        <v>21657.9</v>
      </c>
    </row>
    <row r="99" spans="1:12" ht="15.75" x14ac:dyDescent="0.2">
      <c r="A99" s="8"/>
      <c r="B99" s="15" t="s">
        <v>620</v>
      </c>
      <c r="C99" s="18" t="s">
        <v>661</v>
      </c>
      <c r="D99" s="10"/>
      <c r="E99" s="10"/>
      <c r="F99" s="10"/>
      <c r="G99" s="39">
        <f>G100</f>
        <v>20</v>
      </c>
      <c r="H99" s="39">
        <f t="shared" ref="H99:I99" si="44">H100</f>
        <v>20</v>
      </c>
      <c r="I99" s="39">
        <f t="shared" si="44"/>
        <v>20</v>
      </c>
    </row>
    <row r="100" spans="1:12" ht="15.75" x14ac:dyDescent="0.2">
      <c r="A100" s="8" t="s">
        <v>95</v>
      </c>
      <c r="B100" s="15" t="s">
        <v>28</v>
      </c>
      <c r="C100" s="10" t="s">
        <v>96</v>
      </c>
      <c r="D100" s="10"/>
      <c r="E100" s="10"/>
      <c r="F100" s="10"/>
      <c r="G100" s="39">
        <v>20</v>
      </c>
      <c r="H100" s="39">
        <v>20</v>
      </c>
      <c r="I100" s="39">
        <v>20</v>
      </c>
    </row>
    <row r="101" spans="1:12" ht="15.75" x14ac:dyDescent="0.2">
      <c r="A101" s="8"/>
      <c r="B101" s="15" t="s">
        <v>608</v>
      </c>
      <c r="C101" s="10" t="s">
        <v>96</v>
      </c>
      <c r="D101" s="10" t="s">
        <v>34</v>
      </c>
      <c r="E101" s="10" t="s">
        <v>13</v>
      </c>
      <c r="F101" s="10" t="s">
        <v>30</v>
      </c>
      <c r="G101" s="39">
        <v>20</v>
      </c>
      <c r="H101" s="39">
        <v>20</v>
      </c>
      <c r="I101" s="39">
        <v>20</v>
      </c>
    </row>
    <row r="102" spans="1:12" ht="15.75" x14ac:dyDescent="0.2">
      <c r="A102" s="8"/>
      <c r="B102" s="15" t="s">
        <v>649</v>
      </c>
      <c r="C102" s="18" t="s">
        <v>662</v>
      </c>
      <c r="D102" s="10"/>
      <c r="E102" s="10"/>
      <c r="F102" s="10"/>
      <c r="G102" s="39">
        <f>G103</f>
        <v>21647.200000000001</v>
      </c>
      <c r="H102" s="39">
        <f t="shared" ref="H102:I102" si="45">H103</f>
        <v>21637.9</v>
      </c>
      <c r="I102" s="39">
        <f t="shared" si="45"/>
        <v>21637.9</v>
      </c>
    </row>
    <row r="103" spans="1:12" ht="15.75" x14ac:dyDescent="0.2">
      <c r="A103" s="8" t="s">
        <v>97</v>
      </c>
      <c r="B103" s="15" t="s">
        <v>28</v>
      </c>
      <c r="C103" s="10" t="s">
        <v>98</v>
      </c>
      <c r="D103" s="10"/>
      <c r="E103" s="10"/>
      <c r="F103" s="10"/>
      <c r="G103" s="39">
        <f>G104+G105</f>
        <v>21647.200000000001</v>
      </c>
      <c r="H103" s="39">
        <f t="shared" ref="H103:I103" si="46">H104+H105</f>
        <v>21637.9</v>
      </c>
      <c r="I103" s="39">
        <f t="shared" si="46"/>
        <v>21637.9</v>
      </c>
    </row>
    <row r="104" spans="1:12" ht="47.25" x14ac:dyDescent="0.2">
      <c r="A104" s="8"/>
      <c r="B104" s="15" t="s">
        <v>606</v>
      </c>
      <c r="C104" s="10" t="s">
        <v>98</v>
      </c>
      <c r="D104" s="10" t="s">
        <v>44</v>
      </c>
      <c r="E104" s="10" t="s">
        <v>13</v>
      </c>
      <c r="F104" s="10" t="s">
        <v>30</v>
      </c>
      <c r="G104" s="39">
        <v>20156.900000000001</v>
      </c>
      <c r="H104" s="39">
        <v>20156.900000000001</v>
      </c>
      <c r="I104" s="39">
        <v>20156.900000000001</v>
      </c>
    </row>
    <row r="105" spans="1:12" ht="31.5" x14ac:dyDescent="0.2">
      <c r="A105" s="8"/>
      <c r="B105" s="15" t="s">
        <v>607</v>
      </c>
      <c r="C105" s="10" t="s">
        <v>98</v>
      </c>
      <c r="D105" s="10" t="s">
        <v>47</v>
      </c>
      <c r="E105" s="10" t="s">
        <v>13</v>
      </c>
      <c r="F105" s="10" t="s">
        <v>30</v>
      </c>
      <c r="G105" s="39">
        <v>1490.3</v>
      </c>
      <c r="H105" s="39">
        <v>1481</v>
      </c>
      <c r="I105" s="39">
        <v>1481</v>
      </c>
    </row>
    <row r="106" spans="1:12" ht="15.75" x14ac:dyDescent="0.2">
      <c r="A106" s="8"/>
      <c r="B106" s="15" t="s">
        <v>664</v>
      </c>
      <c r="C106" s="18" t="s">
        <v>663</v>
      </c>
      <c r="D106" s="10"/>
      <c r="E106" s="10"/>
      <c r="F106" s="10"/>
      <c r="G106" s="39">
        <f>G107</f>
        <v>626.29999999999995</v>
      </c>
      <c r="H106" s="39">
        <f t="shared" ref="H106:I107" si="47">H107</f>
        <v>0</v>
      </c>
      <c r="I106" s="39">
        <f t="shared" si="47"/>
        <v>0</v>
      </c>
    </row>
    <row r="107" spans="1:12" ht="31.5" x14ac:dyDescent="0.2">
      <c r="A107" s="8" t="s">
        <v>99</v>
      </c>
      <c r="B107" s="22" t="s">
        <v>100</v>
      </c>
      <c r="C107" s="20" t="s">
        <v>101</v>
      </c>
      <c r="D107" s="20"/>
      <c r="E107" s="20"/>
      <c r="F107" s="20"/>
      <c r="G107" s="42">
        <f>G108</f>
        <v>626.29999999999995</v>
      </c>
      <c r="H107" s="42">
        <f t="shared" si="47"/>
        <v>0</v>
      </c>
      <c r="I107" s="42">
        <f t="shared" si="47"/>
        <v>0</v>
      </c>
      <c r="J107" s="55"/>
    </row>
    <row r="108" spans="1:12" ht="47.25" x14ac:dyDescent="0.2">
      <c r="A108" s="8"/>
      <c r="B108" s="22" t="s">
        <v>665</v>
      </c>
      <c r="C108" s="20" t="s">
        <v>101</v>
      </c>
      <c r="D108" s="20" t="s">
        <v>47</v>
      </c>
      <c r="E108" s="20" t="s">
        <v>13</v>
      </c>
      <c r="F108" s="20" t="s">
        <v>30</v>
      </c>
      <c r="G108" s="42">
        <v>626.29999999999995</v>
      </c>
      <c r="H108" s="42">
        <v>0</v>
      </c>
      <c r="I108" s="42">
        <v>0</v>
      </c>
      <c r="J108" s="57">
        <v>625</v>
      </c>
    </row>
    <row r="109" spans="1:12" ht="31.5" x14ac:dyDescent="0.2">
      <c r="A109" s="8"/>
      <c r="B109" s="15" t="s">
        <v>667</v>
      </c>
      <c r="C109" s="18" t="s">
        <v>666</v>
      </c>
      <c r="D109" s="10"/>
      <c r="E109" s="10"/>
      <c r="F109" s="10"/>
      <c r="G109" s="39">
        <f>G110+G112+G115</f>
        <v>11325.999999999998</v>
      </c>
      <c r="H109" s="39">
        <f t="shared" ref="H109:I109" si="48">H110+H112+H115</f>
        <v>10393.299999999999</v>
      </c>
      <c r="I109" s="39">
        <f t="shared" si="48"/>
        <v>10396.4</v>
      </c>
      <c r="J109" s="46">
        <v>-1635.3</v>
      </c>
    </row>
    <row r="110" spans="1:12" ht="31.5" x14ac:dyDescent="0.2">
      <c r="A110" s="8" t="s">
        <v>102</v>
      </c>
      <c r="B110" s="15" t="s">
        <v>103</v>
      </c>
      <c r="C110" s="10" t="s">
        <v>104</v>
      </c>
      <c r="D110" s="10"/>
      <c r="E110" s="10"/>
      <c r="F110" s="10"/>
      <c r="G110" s="39">
        <f>G111</f>
        <v>137.4</v>
      </c>
      <c r="H110" s="39">
        <f>H111</f>
        <v>137.6</v>
      </c>
      <c r="I110" s="39">
        <f>I111</f>
        <v>140.69999999999999</v>
      </c>
    </row>
    <row r="111" spans="1:12" ht="47.25" x14ac:dyDescent="0.2">
      <c r="A111" s="8"/>
      <c r="B111" s="15" t="s">
        <v>668</v>
      </c>
      <c r="C111" s="10" t="s">
        <v>104</v>
      </c>
      <c r="D111" s="10" t="s">
        <v>47</v>
      </c>
      <c r="E111" s="10" t="s">
        <v>78</v>
      </c>
      <c r="F111" s="10" t="s">
        <v>20</v>
      </c>
      <c r="G111" s="39">
        <v>137.4</v>
      </c>
      <c r="H111" s="39">
        <v>137.6</v>
      </c>
      <c r="I111" s="42">
        <v>140.69999999999999</v>
      </c>
      <c r="L111" s="45">
        <v>20</v>
      </c>
    </row>
    <row r="112" spans="1:12" ht="15.75" x14ac:dyDescent="0.2">
      <c r="A112" s="8"/>
      <c r="B112" s="15" t="s">
        <v>620</v>
      </c>
      <c r="C112" s="18" t="s">
        <v>669</v>
      </c>
      <c r="D112" s="10"/>
      <c r="E112" s="10"/>
      <c r="F112" s="10"/>
      <c r="G112" s="39">
        <f>G113</f>
        <v>42</v>
      </c>
      <c r="H112" s="39">
        <f t="shared" ref="H112:I112" si="49">H113</f>
        <v>42</v>
      </c>
      <c r="I112" s="39">
        <f t="shared" si="49"/>
        <v>42</v>
      </c>
    </row>
    <row r="113" spans="1:11" ht="15.75" x14ac:dyDescent="0.2">
      <c r="A113" s="8" t="s">
        <v>105</v>
      </c>
      <c r="B113" s="15" t="s">
        <v>88</v>
      </c>
      <c r="C113" s="10" t="s">
        <v>106</v>
      </c>
      <c r="D113" s="10"/>
      <c r="E113" s="10"/>
      <c r="F113" s="10"/>
      <c r="G113" s="39">
        <f>G114</f>
        <v>42</v>
      </c>
      <c r="H113" s="39">
        <f t="shared" ref="H113:I113" si="50">H114</f>
        <v>42</v>
      </c>
      <c r="I113" s="39">
        <f t="shared" si="50"/>
        <v>42</v>
      </c>
    </row>
    <row r="114" spans="1:11" ht="15.75" x14ac:dyDescent="0.2">
      <c r="A114" s="8"/>
      <c r="B114" s="15" t="s">
        <v>670</v>
      </c>
      <c r="C114" s="10" t="s">
        <v>106</v>
      </c>
      <c r="D114" s="10" t="s">
        <v>34</v>
      </c>
      <c r="E114" s="10" t="s">
        <v>78</v>
      </c>
      <c r="F114" s="10" t="s">
        <v>20</v>
      </c>
      <c r="G114" s="39">
        <v>42</v>
      </c>
      <c r="H114" s="39">
        <v>42</v>
      </c>
      <c r="I114" s="39">
        <v>42</v>
      </c>
    </row>
    <row r="115" spans="1:11" ht="15.75" x14ac:dyDescent="0.2">
      <c r="A115" s="8"/>
      <c r="B115" s="15" t="s">
        <v>649</v>
      </c>
      <c r="C115" s="18" t="s">
        <v>671</v>
      </c>
      <c r="D115" s="10"/>
      <c r="E115" s="10"/>
      <c r="F115" s="10"/>
      <c r="G115" s="39">
        <f>G116</f>
        <v>11146.599999999999</v>
      </c>
      <c r="H115" s="39">
        <f t="shared" ref="H115:I115" si="51">H116</f>
        <v>10213.699999999999</v>
      </c>
      <c r="I115" s="39">
        <f t="shared" si="51"/>
        <v>10213.699999999999</v>
      </c>
    </row>
    <row r="116" spans="1:11" ht="15.75" x14ac:dyDescent="0.2">
      <c r="A116" s="8" t="s">
        <v>107</v>
      </c>
      <c r="B116" s="15" t="s">
        <v>88</v>
      </c>
      <c r="C116" s="10" t="s">
        <v>108</v>
      </c>
      <c r="D116" s="10"/>
      <c r="E116" s="10"/>
      <c r="F116" s="10"/>
      <c r="G116" s="39">
        <f>G117+G118</f>
        <v>11146.599999999999</v>
      </c>
      <c r="H116" s="39">
        <f t="shared" ref="H116:I116" si="52">H117+H118</f>
        <v>10213.699999999999</v>
      </c>
      <c r="I116" s="39">
        <f t="shared" si="52"/>
        <v>10213.699999999999</v>
      </c>
    </row>
    <row r="117" spans="1:11" ht="47.25" x14ac:dyDescent="0.2">
      <c r="A117" s="8"/>
      <c r="B117" s="15" t="s">
        <v>672</v>
      </c>
      <c r="C117" s="10" t="s">
        <v>108</v>
      </c>
      <c r="D117" s="10" t="s">
        <v>44</v>
      </c>
      <c r="E117" s="10" t="s">
        <v>78</v>
      </c>
      <c r="F117" s="10" t="s">
        <v>20</v>
      </c>
      <c r="G117" s="39">
        <v>9020.7999999999993</v>
      </c>
      <c r="H117" s="39">
        <v>9020.7999999999993</v>
      </c>
      <c r="I117" s="39">
        <v>9020.7999999999993</v>
      </c>
    </row>
    <row r="118" spans="1:11" ht="15.75" x14ac:dyDescent="0.2">
      <c r="A118" s="8"/>
      <c r="B118" s="22" t="s">
        <v>651</v>
      </c>
      <c r="C118" s="20" t="s">
        <v>108</v>
      </c>
      <c r="D118" s="20" t="s">
        <v>47</v>
      </c>
      <c r="E118" s="20" t="s">
        <v>78</v>
      </c>
      <c r="F118" s="20" t="s">
        <v>20</v>
      </c>
      <c r="G118" s="42">
        <v>2125.8000000000002</v>
      </c>
      <c r="H118" s="42">
        <v>1192.9000000000001</v>
      </c>
      <c r="I118" s="42">
        <v>1192.9000000000001</v>
      </c>
      <c r="J118" s="57">
        <v>916.7</v>
      </c>
    </row>
    <row r="119" spans="1:11" ht="31.5" x14ac:dyDescent="0.2">
      <c r="A119" s="8"/>
      <c r="B119" s="15" t="s">
        <v>674</v>
      </c>
      <c r="C119" s="18" t="s">
        <v>673</v>
      </c>
      <c r="D119" s="10"/>
      <c r="E119" s="10"/>
      <c r="F119" s="10"/>
      <c r="G119" s="39">
        <f>G120+G123+G126</f>
        <v>30754.400000000001</v>
      </c>
      <c r="H119" s="39">
        <f t="shared" ref="H119:I119" si="53">H120+H123+H126</f>
        <v>30476.200000000004</v>
      </c>
      <c r="I119" s="39">
        <f t="shared" si="53"/>
        <v>30476.200000000004</v>
      </c>
      <c r="K119" s="46">
        <v>-15</v>
      </c>
    </row>
    <row r="120" spans="1:11" ht="15.75" x14ac:dyDescent="0.2">
      <c r="A120" s="8"/>
      <c r="B120" s="15" t="s">
        <v>626</v>
      </c>
      <c r="C120" s="18" t="s">
        <v>675</v>
      </c>
      <c r="D120" s="10"/>
      <c r="E120" s="10"/>
      <c r="F120" s="10"/>
      <c r="G120" s="39">
        <f>G121</f>
        <v>1500</v>
      </c>
      <c r="H120" s="39">
        <f t="shared" ref="H120:I120" si="54">H121</f>
        <v>1200</v>
      </c>
      <c r="I120" s="39">
        <f t="shared" si="54"/>
        <v>1200</v>
      </c>
    </row>
    <row r="121" spans="1:11" ht="15.75" x14ac:dyDescent="0.2">
      <c r="A121" s="8" t="s">
        <v>109</v>
      </c>
      <c r="B121" s="15" t="s">
        <v>85</v>
      </c>
      <c r="C121" s="10" t="s">
        <v>110</v>
      </c>
      <c r="D121" s="10"/>
      <c r="E121" s="10"/>
      <c r="F121" s="10"/>
      <c r="G121" s="39">
        <f>G122</f>
        <v>1500</v>
      </c>
      <c r="H121" s="39">
        <f t="shared" ref="H121:I121" si="55">H122</f>
        <v>1200</v>
      </c>
      <c r="I121" s="39">
        <f t="shared" si="55"/>
        <v>1200</v>
      </c>
    </row>
    <row r="122" spans="1:11" ht="31.5" x14ac:dyDescent="0.2">
      <c r="A122" s="8"/>
      <c r="B122" s="15" t="s">
        <v>650</v>
      </c>
      <c r="C122" s="10" t="s">
        <v>110</v>
      </c>
      <c r="D122" s="10" t="s">
        <v>47</v>
      </c>
      <c r="E122" s="10" t="s">
        <v>78</v>
      </c>
      <c r="F122" s="10" t="s">
        <v>20</v>
      </c>
      <c r="G122" s="39">
        <v>1500</v>
      </c>
      <c r="H122" s="39">
        <v>1200</v>
      </c>
      <c r="I122" s="39">
        <v>1200</v>
      </c>
    </row>
    <row r="123" spans="1:11" ht="15.75" x14ac:dyDescent="0.2">
      <c r="A123" s="8"/>
      <c r="B123" s="15" t="s">
        <v>620</v>
      </c>
      <c r="C123" s="18" t="s">
        <v>676</v>
      </c>
      <c r="D123" s="10"/>
      <c r="E123" s="10"/>
      <c r="F123" s="10"/>
      <c r="G123" s="39">
        <f>G124</f>
        <v>1729.4</v>
      </c>
      <c r="H123" s="39">
        <f t="shared" ref="H123:I124" si="56">H124</f>
        <v>1729.4</v>
      </c>
      <c r="I123" s="39">
        <f t="shared" si="56"/>
        <v>1729.4</v>
      </c>
    </row>
    <row r="124" spans="1:11" ht="15.75" x14ac:dyDescent="0.2">
      <c r="A124" s="8" t="s">
        <v>111</v>
      </c>
      <c r="B124" s="15" t="s">
        <v>85</v>
      </c>
      <c r="C124" s="10" t="s">
        <v>112</v>
      </c>
      <c r="D124" s="10"/>
      <c r="E124" s="10"/>
      <c r="F124" s="10"/>
      <c r="G124" s="39">
        <f>G125</f>
        <v>1729.4</v>
      </c>
      <c r="H124" s="39">
        <f t="shared" si="56"/>
        <v>1729.4</v>
      </c>
      <c r="I124" s="39">
        <f t="shared" si="56"/>
        <v>1729.4</v>
      </c>
    </row>
    <row r="125" spans="1:11" ht="15.75" x14ac:dyDescent="0.2">
      <c r="A125" s="8"/>
      <c r="B125" s="15" t="s">
        <v>677</v>
      </c>
      <c r="C125" s="10" t="s">
        <v>112</v>
      </c>
      <c r="D125" s="10" t="s">
        <v>34</v>
      </c>
      <c r="E125" s="10" t="s">
        <v>78</v>
      </c>
      <c r="F125" s="10" t="s">
        <v>20</v>
      </c>
      <c r="G125" s="39">
        <v>1729.4</v>
      </c>
      <c r="H125" s="39">
        <v>1729.4</v>
      </c>
      <c r="I125" s="39">
        <v>1729.4</v>
      </c>
    </row>
    <row r="126" spans="1:11" ht="15.75" x14ac:dyDescent="0.2">
      <c r="A126" s="8"/>
      <c r="B126" s="15" t="s">
        <v>649</v>
      </c>
      <c r="C126" s="18" t="s">
        <v>678</v>
      </c>
      <c r="D126" s="10"/>
      <c r="E126" s="10"/>
      <c r="F126" s="10"/>
      <c r="G126" s="39">
        <f>G127</f>
        <v>27525</v>
      </c>
      <c r="H126" s="39">
        <f t="shared" ref="H126:I126" si="57">H127</f>
        <v>27546.800000000003</v>
      </c>
      <c r="I126" s="39">
        <f t="shared" si="57"/>
        <v>27546.800000000003</v>
      </c>
    </row>
    <row r="127" spans="1:11" ht="15.75" x14ac:dyDescent="0.2">
      <c r="A127" s="8" t="s">
        <v>113</v>
      </c>
      <c r="B127" s="15" t="s">
        <v>85</v>
      </c>
      <c r="C127" s="10" t="s">
        <v>114</v>
      </c>
      <c r="D127" s="10"/>
      <c r="E127" s="10"/>
      <c r="F127" s="10"/>
      <c r="G127" s="39">
        <f>G128+G129</f>
        <v>27525</v>
      </c>
      <c r="H127" s="39">
        <f t="shared" ref="H127:I127" si="58">H128+H129</f>
        <v>27546.800000000003</v>
      </c>
      <c r="I127" s="39">
        <f t="shared" si="58"/>
        <v>27546.800000000003</v>
      </c>
    </row>
    <row r="128" spans="1:11" ht="47.25" x14ac:dyDescent="0.2">
      <c r="A128" s="8"/>
      <c r="B128" s="15" t="s">
        <v>679</v>
      </c>
      <c r="C128" s="10" t="s">
        <v>114</v>
      </c>
      <c r="D128" s="10" t="s">
        <v>44</v>
      </c>
      <c r="E128" s="10" t="s">
        <v>78</v>
      </c>
      <c r="F128" s="10" t="s">
        <v>20</v>
      </c>
      <c r="G128" s="39">
        <v>18960.7</v>
      </c>
      <c r="H128" s="39">
        <v>18960.7</v>
      </c>
      <c r="I128" s="39">
        <v>18960.7</v>
      </c>
    </row>
    <row r="129" spans="1:9" ht="31.5" x14ac:dyDescent="0.2">
      <c r="A129" s="8"/>
      <c r="B129" s="15" t="s">
        <v>650</v>
      </c>
      <c r="C129" s="10" t="s">
        <v>114</v>
      </c>
      <c r="D129" s="10" t="s">
        <v>47</v>
      </c>
      <c r="E129" s="10" t="s">
        <v>78</v>
      </c>
      <c r="F129" s="10" t="s">
        <v>20</v>
      </c>
      <c r="G129" s="39">
        <v>8564.2999999999993</v>
      </c>
      <c r="H129" s="39">
        <v>8586.1</v>
      </c>
      <c r="I129" s="39">
        <v>8586.1</v>
      </c>
    </row>
    <row r="130" spans="1:9" ht="31.5" x14ac:dyDescent="0.2">
      <c r="A130" s="8"/>
      <c r="B130" s="12" t="s">
        <v>115</v>
      </c>
      <c r="C130" s="13" t="s">
        <v>116</v>
      </c>
      <c r="D130" s="13"/>
      <c r="E130" s="13"/>
      <c r="F130" s="13"/>
      <c r="G130" s="41">
        <f>G131+G134+G137+G140+G142+G203+G210+G213+G216+G223+G228+G235</f>
        <v>333399.00000000006</v>
      </c>
      <c r="H130" s="41">
        <f t="shared" ref="H130:I130" si="59">H131+H134+H137+H140+H142+H203+H210+H213+H216+H223+H228+H235</f>
        <v>351634.8000000001</v>
      </c>
      <c r="I130" s="41">
        <f t="shared" si="59"/>
        <v>362551.4</v>
      </c>
    </row>
    <row r="131" spans="1:9" ht="15.75" x14ac:dyDescent="0.2">
      <c r="A131" s="8" t="s">
        <v>117</v>
      </c>
      <c r="B131" s="15" t="s">
        <v>680</v>
      </c>
      <c r="C131" s="10" t="s">
        <v>118</v>
      </c>
      <c r="D131" s="10"/>
      <c r="E131" s="10"/>
      <c r="F131" s="10"/>
      <c r="G131" s="39">
        <f>G132+G133</f>
        <v>2018</v>
      </c>
      <c r="H131" s="39">
        <f t="shared" ref="H131:I131" si="60">H132+H133</f>
        <v>2018</v>
      </c>
      <c r="I131" s="39">
        <f t="shared" si="60"/>
        <v>2018</v>
      </c>
    </row>
    <row r="132" spans="1:9" ht="47.25" x14ac:dyDescent="0.2">
      <c r="A132" s="8"/>
      <c r="B132" s="15" t="s">
        <v>681</v>
      </c>
      <c r="C132" s="10" t="s">
        <v>118</v>
      </c>
      <c r="D132" s="10" t="s">
        <v>44</v>
      </c>
      <c r="E132" s="10" t="s">
        <v>6</v>
      </c>
      <c r="F132" s="10" t="s">
        <v>119</v>
      </c>
      <c r="G132" s="39">
        <v>1871.2</v>
      </c>
      <c r="H132" s="39">
        <v>1871.2</v>
      </c>
      <c r="I132" s="39">
        <v>1871.2</v>
      </c>
    </row>
    <row r="133" spans="1:9" ht="31.5" x14ac:dyDescent="0.2">
      <c r="A133" s="8"/>
      <c r="B133" s="15" t="s">
        <v>682</v>
      </c>
      <c r="C133" s="10" t="s">
        <v>118</v>
      </c>
      <c r="D133" s="10" t="s">
        <v>47</v>
      </c>
      <c r="E133" s="10" t="s">
        <v>6</v>
      </c>
      <c r="F133" s="10" t="s">
        <v>119</v>
      </c>
      <c r="G133" s="39">
        <v>146.80000000000001</v>
      </c>
      <c r="H133" s="39">
        <v>146.80000000000001</v>
      </c>
      <c r="I133" s="39">
        <v>146.80000000000001</v>
      </c>
    </row>
    <row r="134" spans="1:9" ht="15.75" x14ac:dyDescent="0.2">
      <c r="A134" s="8" t="s">
        <v>120</v>
      </c>
      <c r="B134" s="15" t="s">
        <v>121</v>
      </c>
      <c r="C134" s="10" t="s">
        <v>122</v>
      </c>
      <c r="D134" s="10"/>
      <c r="E134" s="10"/>
      <c r="F134" s="10"/>
      <c r="G134" s="39">
        <f>G135+G136</f>
        <v>11691</v>
      </c>
      <c r="H134" s="39">
        <f t="shared" ref="H134:I134" si="61">H135+H136</f>
        <v>11691</v>
      </c>
      <c r="I134" s="39">
        <f t="shared" si="61"/>
        <v>11691</v>
      </c>
    </row>
    <row r="135" spans="1:9" ht="63" x14ac:dyDescent="0.2">
      <c r="A135" s="8"/>
      <c r="B135" s="15" t="s">
        <v>683</v>
      </c>
      <c r="C135" s="10" t="s">
        <v>122</v>
      </c>
      <c r="D135" s="10" t="s">
        <v>44</v>
      </c>
      <c r="E135" s="10" t="s">
        <v>6</v>
      </c>
      <c r="F135" s="10" t="s">
        <v>119</v>
      </c>
      <c r="G135" s="39">
        <v>10316.200000000001</v>
      </c>
      <c r="H135" s="39">
        <v>10316.200000000001</v>
      </c>
      <c r="I135" s="39">
        <v>10316.200000000001</v>
      </c>
    </row>
    <row r="136" spans="1:9" ht="31.5" x14ac:dyDescent="0.2">
      <c r="A136" s="8"/>
      <c r="B136" s="15" t="s">
        <v>684</v>
      </c>
      <c r="C136" s="10" t="s">
        <v>122</v>
      </c>
      <c r="D136" s="10" t="s">
        <v>47</v>
      </c>
      <c r="E136" s="10" t="s">
        <v>6</v>
      </c>
      <c r="F136" s="10" t="s">
        <v>119</v>
      </c>
      <c r="G136" s="39">
        <v>1374.8</v>
      </c>
      <c r="H136" s="39">
        <v>1374.8</v>
      </c>
      <c r="I136" s="39">
        <v>1374.8</v>
      </c>
    </row>
    <row r="137" spans="1:9" ht="15.75" x14ac:dyDescent="0.2">
      <c r="A137" s="8" t="s">
        <v>123</v>
      </c>
      <c r="B137" s="15" t="s">
        <v>124</v>
      </c>
      <c r="C137" s="10" t="s">
        <v>125</v>
      </c>
      <c r="D137" s="10"/>
      <c r="E137" s="10"/>
      <c r="F137" s="10"/>
      <c r="G137" s="39">
        <f>G138+G139</f>
        <v>4402.4000000000005</v>
      </c>
      <c r="H137" s="39">
        <f t="shared" ref="H137:I137" si="62">H138+H139</f>
        <v>4402.4000000000005</v>
      </c>
      <c r="I137" s="39">
        <f t="shared" si="62"/>
        <v>4402.4000000000005</v>
      </c>
    </row>
    <row r="138" spans="1:9" ht="63" x14ac:dyDescent="0.2">
      <c r="A138" s="8"/>
      <c r="B138" s="15" t="s">
        <v>685</v>
      </c>
      <c r="C138" s="10" t="s">
        <v>125</v>
      </c>
      <c r="D138" s="10" t="s">
        <v>44</v>
      </c>
      <c r="E138" s="10" t="s">
        <v>6</v>
      </c>
      <c r="F138" s="10" t="s">
        <v>119</v>
      </c>
      <c r="G138" s="39">
        <v>3905.8</v>
      </c>
      <c r="H138" s="39">
        <v>3905.8</v>
      </c>
      <c r="I138" s="39">
        <v>3905.8</v>
      </c>
    </row>
    <row r="139" spans="1:9" ht="31.5" x14ac:dyDescent="0.2">
      <c r="A139" s="8"/>
      <c r="B139" s="15" t="s">
        <v>686</v>
      </c>
      <c r="C139" s="10" t="s">
        <v>125</v>
      </c>
      <c r="D139" s="10" t="s">
        <v>47</v>
      </c>
      <c r="E139" s="10" t="s">
        <v>6</v>
      </c>
      <c r="F139" s="10" t="s">
        <v>119</v>
      </c>
      <c r="G139" s="39">
        <v>496.6</v>
      </c>
      <c r="H139" s="39">
        <v>496.6</v>
      </c>
      <c r="I139" s="39">
        <v>496.6</v>
      </c>
    </row>
    <row r="140" spans="1:9" ht="15.75" x14ac:dyDescent="0.2">
      <c r="A140" s="8" t="s">
        <v>126</v>
      </c>
      <c r="B140" s="15" t="s">
        <v>127</v>
      </c>
      <c r="C140" s="10" t="s">
        <v>964</v>
      </c>
      <c r="D140" s="10"/>
      <c r="E140" s="10"/>
      <c r="F140" s="10"/>
      <c r="G140" s="39">
        <f>G141</f>
        <v>11.6</v>
      </c>
      <c r="H140" s="39">
        <f t="shared" ref="H140:I140" si="63">H141</f>
        <v>11.6</v>
      </c>
      <c r="I140" s="39">
        <f t="shared" si="63"/>
        <v>11.6</v>
      </c>
    </row>
    <row r="141" spans="1:9" ht="47.25" x14ac:dyDescent="0.2">
      <c r="A141" s="8"/>
      <c r="B141" s="15" t="s">
        <v>687</v>
      </c>
      <c r="C141" s="10" t="s">
        <v>964</v>
      </c>
      <c r="D141" s="10" t="s">
        <v>44</v>
      </c>
      <c r="E141" s="10" t="s">
        <v>6</v>
      </c>
      <c r="F141" s="10" t="s">
        <v>119</v>
      </c>
      <c r="G141" s="39">
        <v>11.6</v>
      </c>
      <c r="H141" s="39">
        <v>11.6</v>
      </c>
      <c r="I141" s="39">
        <v>11.6</v>
      </c>
    </row>
    <row r="142" spans="1:9" ht="15.75" x14ac:dyDescent="0.2">
      <c r="A142" s="8"/>
      <c r="B142" s="15" t="s">
        <v>689</v>
      </c>
      <c r="C142" s="18" t="s">
        <v>688</v>
      </c>
      <c r="D142" s="10"/>
      <c r="E142" s="10"/>
      <c r="F142" s="10"/>
      <c r="G142" s="39">
        <f>G143+G146+G149+G152+G154+G156+G159+G162+G165+G168+G171+G174+G177+G181+G184+G186+G189+G191+G193+G197+G200+G195</f>
        <v>209528.10000000003</v>
      </c>
      <c r="H142" s="39">
        <f t="shared" ref="H142:I142" si="64">H143+H146+H149+H152+H154+H156+H159+H162+H165+H168+H171+H174+H177+H181+H184+H186+H189+H191+H193+H197+H200+H195</f>
        <v>225010.70000000007</v>
      </c>
      <c r="I142" s="39">
        <f t="shared" si="64"/>
        <v>233810.69999999998</v>
      </c>
    </row>
    <row r="143" spans="1:9" ht="15.75" x14ac:dyDescent="0.2">
      <c r="A143" s="8" t="s">
        <v>128</v>
      </c>
      <c r="B143" s="15" t="s">
        <v>129</v>
      </c>
      <c r="C143" s="10" t="s">
        <v>130</v>
      </c>
      <c r="D143" s="10"/>
      <c r="E143" s="10"/>
      <c r="F143" s="10"/>
      <c r="G143" s="39">
        <f>G144+G145</f>
        <v>2350</v>
      </c>
      <c r="H143" s="39">
        <f t="shared" ref="H143:I143" si="65">H144+H145</f>
        <v>2350</v>
      </c>
      <c r="I143" s="39">
        <f t="shared" si="65"/>
        <v>2350</v>
      </c>
    </row>
    <row r="144" spans="1:9" ht="31.5" x14ac:dyDescent="0.2">
      <c r="A144" s="8"/>
      <c r="B144" s="15" t="s">
        <v>690</v>
      </c>
      <c r="C144" s="10" t="s">
        <v>130</v>
      </c>
      <c r="D144" s="10" t="s">
        <v>47</v>
      </c>
      <c r="E144" s="10" t="s">
        <v>6</v>
      </c>
      <c r="F144" s="10" t="s">
        <v>30</v>
      </c>
      <c r="G144" s="39">
        <v>1150</v>
      </c>
      <c r="H144" s="39">
        <v>1150</v>
      </c>
      <c r="I144" s="39">
        <v>1150</v>
      </c>
    </row>
    <row r="145" spans="1:12" ht="31.5" x14ac:dyDescent="0.2">
      <c r="A145" s="8"/>
      <c r="B145" s="15" t="s">
        <v>691</v>
      </c>
      <c r="C145" s="10" t="s">
        <v>130</v>
      </c>
      <c r="D145" s="10" t="s">
        <v>15</v>
      </c>
      <c r="E145" s="10" t="s">
        <v>6</v>
      </c>
      <c r="F145" s="10" t="s">
        <v>30</v>
      </c>
      <c r="G145" s="39">
        <v>1200</v>
      </c>
      <c r="H145" s="39">
        <v>1200</v>
      </c>
      <c r="I145" s="39">
        <v>1200</v>
      </c>
    </row>
    <row r="146" spans="1:12" ht="31.5" x14ac:dyDescent="0.2">
      <c r="A146" s="8" t="s">
        <v>131</v>
      </c>
      <c r="B146" s="15" t="s">
        <v>132</v>
      </c>
      <c r="C146" s="10" t="s">
        <v>133</v>
      </c>
      <c r="D146" s="10"/>
      <c r="E146" s="10"/>
      <c r="F146" s="10"/>
      <c r="G146" s="39">
        <f>G147+G148</f>
        <v>7228.3</v>
      </c>
      <c r="H146" s="39">
        <f t="shared" ref="H146:I146" si="66">H147+H148</f>
        <v>7267.6</v>
      </c>
      <c r="I146" s="39">
        <f t="shared" si="66"/>
        <v>7302</v>
      </c>
    </row>
    <row r="147" spans="1:12" ht="47.25" x14ac:dyDescent="0.2">
      <c r="A147" s="8"/>
      <c r="B147" s="15" t="s">
        <v>692</v>
      </c>
      <c r="C147" s="10" t="s">
        <v>133</v>
      </c>
      <c r="D147" s="10" t="s">
        <v>47</v>
      </c>
      <c r="E147" s="10" t="s">
        <v>6</v>
      </c>
      <c r="F147" s="10" t="s">
        <v>7</v>
      </c>
      <c r="G147" s="39">
        <v>158.80000000000001</v>
      </c>
      <c r="H147" s="39">
        <v>158.80000000000001</v>
      </c>
      <c r="I147" s="39">
        <v>158.80000000000001</v>
      </c>
    </row>
    <row r="148" spans="1:12" ht="31.5" x14ac:dyDescent="0.2">
      <c r="A148" s="8"/>
      <c r="B148" s="15" t="s">
        <v>693</v>
      </c>
      <c r="C148" s="10" t="s">
        <v>133</v>
      </c>
      <c r="D148" s="10" t="s">
        <v>8</v>
      </c>
      <c r="E148" s="10" t="s">
        <v>6</v>
      </c>
      <c r="F148" s="10" t="s">
        <v>7</v>
      </c>
      <c r="G148" s="39">
        <v>7069.5</v>
      </c>
      <c r="H148" s="39">
        <v>7108.8</v>
      </c>
      <c r="I148" s="39">
        <v>7143.2</v>
      </c>
    </row>
    <row r="149" spans="1:12" ht="47.25" x14ac:dyDescent="0.2">
      <c r="A149" s="8" t="s">
        <v>134</v>
      </c>
      <c r="B149" s="15" t="s">
        <v>135</v>
      </c>
      <c r="C149" s="10" t="s">
        <v>136</v>
      </c>
      <c r="D149" s="10"/>
      <c r="E149" s="10"/>
      <c r="F149" s="10"/>
      <c r="G149" s="39">
        <f>G150+G151</f>
        <v>5705.6</v>
      </c>
      <c r="H149" s="39">
        <f t="shared" ref="H149:I149" si="67">H150+H151</f>
        <v>5933.8</v>
      </c>
      <c r="I149" s="39">
        <f t="shared" si="67"/>
        <v>6171.1</v>
      </c>
    </row>
    <row r="150" spans="1:12" ht="63" x14ac:dyDescent="0.2">
      <c r="A150" s="8"/>
      <c r="B150" s="15" t="s">
        <v>694</v>
      </c>
      <c r="C150" s="10" t="s">
        <v>136</v>
      </c>
      <c r="D150" s="10" t="s">
        <v>47</v>
      </c>
      <c r="E150" s="10" t="s">
        <v>6</v>
      </c>
      <c r="F150" s="10" t="s">
        <v>7</v>
      </c>
      <c r="G150" s="39">
        <v>68</v>
      </c>
      <c r="H150" s="39">
        <v>68</v>
      </c>
      <c r="I150" s="39">
        <v>68</v>
      </c>
    </row>
    <row r="151" spans="1:12" ht="63" x14ac:dyDescent="0.2">
      <c r="A151" s="8"/>
      <c r="B151" s="15" t="s">
        <v>695</v>
      </c>
      <c r="C151" s="10" t="s">
        <v>136</v>
      </c>
      <c r="D151" s="10" t="s">
        <v>8</v>
      </c>
      <c r="E151" s="10" t="s">
        <v>6</v>
      </c>
      <c r="F151" s="10" t="s">
        <v>7</v>
      </c>
      <c r="G151" s="39">
        <v>5637.6</v>
      </c>
      <c r="H151" s="39">
        <v>5865.8</v>
      </c>
      <c r="I151" s="39">
        <v>6103.1</v>
      </c>
    </row>
    <row r="152" spans="1:12" ht="94.5" x14ac:dyDescent="0.2">
      <c r="A152" s="8" t="s">
        <v>137</v>
      </c>
      <c r="B152" s="14" t="s">
        <v>138</v>
      </c>
      <c r="C152" s="10" t="s">
        <v>139</v>
      </c>
      <c r="D152" s="10"/>
      <c r="E152" s="10"/>
      <c r="F152" s="10"/>
      <c r="G152" s="39">
        <f>G153</f>
        <v>211.6</v>
      </c>
      <c r="H152" s="39">
        <f t="shared" ref="H152:I152" si="68">H153</f>
        <v>220</v>
      </c>
      <c r="I152" s="39">
        <f t="shared" si="68"/>
        <v>228.9</v>
      </c>
    </row>
    <row r="153" spans="1:12" ht="110.25" x14ac:dyDescent="0.2">
      <c r="A153" s="8"/>
      <c r="B153" s="15" t="s">
        <v>696</v>
      </c>
      <c r="C153" s="10" t="s">
        <v>139</v>
      </c>
      <c r="D153" s="10" t="s">
        <v>47</v>
      </c>
      <c r="E153" s="10" t="s">
        <v>6</v>
      </c>
      <c r="F153" s="10" t="s">
        <v>119</v>
      </c>
      <c r="G153" s="39">
        <v>211.6</v>
      </c>
      <c r="H153" s="39">
        <v>220</v>
      </c>
      <c r="I153" s="39">
        <v>228.9</v>
      </c>
    </row>
    <row r="154" spans="1:12" ht="78.75" x14ac:dyDescent="0.2">
      <c r="A154" s="8" t="s">
        <v>140</v>
      </c>
      <c r="B154" s="14" t="s">
        <v>697</v>
      </c>
      <c r="C154" s="10" t="s">
        <v>141</v>
      </c>
      <c r="D154" s="10"/>
      <c r="E154" s="10"/>
      <c r="F154" s="10"/>
      <c r="G154" s="39">
        <f>G155</f>
        <v>28696.9</v>
      </c>
      <c r="H154" s="39">
        <f t="shared" ref="H154:I154" si="69">H155</f>
        <v>31305.7</v>
      </c>
      <c r="I154" s="39">
        <f t="shared" si="69"/>
        <v>31305.7</v>
      </c>
    </row>
    <row r="155" spans="1:12" ht="94.5" x14ac:dyDescent="0.2">
      <c r="A155" s="8"/>
      <c r="B155" s="15" t="s">
        <v>698</v>
      </c>
      <c r="C155" s="10" t="s">
        <v>141</v>
      </c>
      <c r="D155" s="10" t="s">
        <v>142</v>
      </c>
      <c r="E155" s="10" t="s">
        <v>6</v>
      </c>
      <c r="F155" s="10" t="s">
        <v>7</v>
      </c>
      <c r="G155" s="39">
        <v>28696.9</v>
      </c>
      <c r="H155" s="42">
        <v>31305.7</v>
      </c>
      <c r="I155" s="42">
        <v>31305.7</v>
      </c>
      <c r="J155" s="45">
        <v>13044</v>
      </c>
      <c r="K155" s="45">
        <v>15652.8</v>
      </c>
      <c r="L155" s="45">
        <v>15652.8</v>
      </c>
    </row>
    <row r="156" spans="1:12" ht="63" x14ac:dyDescent="0.2">
      <c r="A156" s="8" t="s">
        <v>143</v>
      </c>
      <c r="B156" s="14" t="s">
        <v>144</v>
      </c>
      <c r="C156" s="10" t="s">
        <v>145</v>
      </c>
      <c r="D156" s="10"/>
      <c r="E156" s="10"/>
      <c r="F156" s="10"/>
      <c r="G156" s="39">
        <f>G157+G158</f>
        <v>19080.7</v>
      </c>
      <c r="H156" s="39">
        <f t="shared" ref="H156:I156" si="70">H157+H158</f>
        <v>19853.599999999999</v>
      </c>
      <c r="I156" s="39">
        <f t="shared" si="70"/>
        <v>20655.2</v>
      </c>
    </row>
    <row r="157" spans="1:12" ht="78.75" x14ac:dyDescent="0.2">
      <c r="A157" s="8"/>
      <c r="B157" s="15" t="s">
        <v>699</v>
      </c>
      <c r="C157" s="10" t="s">
        <v>145</v>
      </c>
      <c r="D157" s="10" t="s">
        <v>47</v>
      </c>
      <c r="E157" s="10" t="s">
        <v>6</v>
      </c>
      <c r="F157" s="10" t="s">
        <v>7</v>
      </c>
      <c r="G157" s="39">
        <v>3030</v>
      </c>
      <c r="H157" s="39">
        <v>3030</v>
      </c>
      <c r="I157" s="39">
        <v>3030</v>
      </c>
    </row>
    <row r="158" spans="1:12" ht="78.75" x14ac:dyDescent="0.2">
      <c r="A158" s="8"/>
      <c r="B158" s="15" t="s">
        <v>700</v>
      </c>
      <c r="C158" s="10" t="s">
        <v>145</v>
      </c>
      <c r="D158" s="10" t="s">
        <v>8</v>
      </c>
      <c r="E158" s="10" t="s">
        <v>6</v>
      </c>
      <c r="F158" s="10" t="s">
        <v>7</v>
      </c>
      <c r="G158" s="39">
        <v>16050.7</v>
      </c>
      <c r="H158" s="39">
        <v>16823.599999999999</v>
      </c>
      <c r="I158" s="39">
        <v>17625.2</v>
      </c>
    </row>
    <row r="159" spans="1:12" ht="31.5" x14ac:dyDescent="0.2">
      <c r="A159" s="8" t="s">
        <v>146</v>
      </c>
      <c r="B159" s="15" t="s">
        <v>147</v>
      </c>
      <c r="C159" s="10" t="s">
        <v>148</v>
      </c>
      <c r="D159" s="10"/>
      <c r="E159" s="10"/>
      <c r="F159" s="10"/>
      <c r="G159" s="39">
        <f>G160+G161</f>
        <v>28613.599999999999</v>
      </c>
      <c r="H159" s="39">
        <f t="shared" ref="H159:I159" si="71">H160+H161</f>
        <v>29758.1</v>
      </c>
      <c r="I159" s="39">
        <f t="shared" si="71"/>
        <v>30948.400000000001</v>
      </c>
    </row>
    <row r="160" spans="1:12" ht="47.25" x14ac:dyDescent="0.2">
      <c r="A160" s="8"/>
      <c r="B160" s="15" t="s">
        <v>701</v>
      </c>
      <c r="C160" s="10" t="s">
        <v>148</v>
      </c>
      <c r="D160" s="10" t="s">
        <v>47</v>
      </c>
      <c r="E160" s="10" t="s">
        <v>6</v>
      </c>
      <c r="F160" s="10" t="s">
        <v>30</v>
      </c>
      <c r="G160" s="39">
        <v>450</v>
      </c>
      <c r="H160" s="39">
        <v>450</v>
      </c>
      <c r="I160" s="39">
        <v>450</v>
      </c>
    </row>
    <row r="161" spans="1:9" ht="47.25" x14ac:dyDescent="0.2">
      <c r="A161" s="8"/>
      <c r="B161" s="15" t="s">
        <v>702</v>
      </c>
      <c r="C161" s="10" t="s">
        <v>148</v>
      </c>
      <c r="D161" s="10" t="s">
        <v>8</v>
      </c>
      <c r="E161" s="10" t="s">
        <v>6</v>
      </c>
      <c r="F161" s="10" t="s">
        <v>30</v>
      </c>
      <c r="G161" s="39">
        <v>28163.599999999999</v>
      </c>
      <c r="H161" s="39">
        <v>29308.1</v>
      </c>
      <c r="I161" s="39">
        <v>30498.400000000001</v>
      </c>
    </row>
    <row r="162" spans="1:9" ht="31.5" x14ac:dyDescent="0.2">
      <c r="A162" s="8" t="s">
        <v>149</v>
      </c>
      <c r="B162" s="15" t="s">
        <v>703</v>
      </c>
      <c r="C162" s="10" t="s">
        <v>150</v>
      </c>
      <c r="D162" s="10"/>
      <c r="E162" s="10"/>
      <c r="F162" s="10"/>
      <c r="G162" s="39">
        <f>G163+G164</f>
        <v>469.6</v>
      </c>
      <c r="H162" s="39">
        <f t="shared" ref="H162:I162" si="72">H163+H164</f>
        <v>486.8</v>
      </c>
      <c r="I162" s="39">
        <f t="shared" si="72"/>
        <v>504.7</v>
      </c>
    </row>
    <row r="163" spans="1:9" ht="47.25" x14ac:dyDescent="0.2">
      <c r="A163" s="8"/>
      <c r="B163" s="15" t="s">
        <v>704</v>
      </c>
      <c r="C163" s="10" t="s">
        <v>150</v>
      </c>
      <c r="D163" s="10" t="s">
        <v>47</v>
      </c>
      <c r="E163" s="10" t="s">
        <v>6</v>
      </c>
      <c r="F163" s="10" t="s">
        <v>30</v>
      </c>
      <c r="G163" s="39">
        <v>8</v>
      </c>
      <c r="H163" s="39">
        <v>8</v>
      </c>
      <c r="I163" s="39">
        <v>8</v>
      </c>
    </row>
    <row r="164" spans="1:9" ht="47.25" x14ac:dyDescent="0.2">
      <c r="A164" s="8"/>
      <c r="B164" s="15" t="s">
        <v>705</v>
      </c>
      <c r="C164" s="10" t="s">
        <v>150</v>
      </c>
      <c r="D164" s="10" t="s">
        <v>8</v>
      </c>
      <c r="E164" s="10" t="s">
        <v>6</v>
      </c>
      <c r="F164" s="10" t="s">
        <v>30</v>
      </c>
      <c r="G164" s="39">
        <v>461.6</v>
      </c>
      <c r="H164" s="39">
        <v>478.8</v>
      </c>
      <c r="I164" s="39">
        <v>496.7</v>
      </c>
    </row>
    <row r="165" spans="1:9" ht="31.5" x14ac:dyDescent="0.2">
      <c r="A165" s="8" t="s">
        <v>151</v>
      </c>
      <c r="B165" s="15" t="s">
        <v>706</v>
      </c>
      <c r="C165" s="10" t="s">
        <v>152</v>
      </c>
      <c r="D165" s="10"/>
      <c r="E165" s="10"/>
      <c r="F165" s="10"/>
      <c r="G165" s="39">
        <f>G166+G167</f>
        <v>22004.3</v>
      </c>
      <c r="H165" s="39">
        <f t="shared" ref="H165:I165" si="73">H166+H167</f>
        <v>22884.5</v>
      </c>
      <c r="I165" s="39">
        <f t="shared" si="73"/>
        <v>23799.9</v>
      </c>
    </row>
    <row r="166" spans="1:9" ht="47.25" x14ac:dyDescent="0.2">
      <c r="A166" s="8"/>
      <c r="B166" s="15" t="s">
        <v>707</v>
      </c>
      <c r="C166" s="10" t="s">
        <v>152</v>
      </c>
      <c r="D166" s="10" t="s">
        <v>47</v>
      </c>
      <c r="E166" s="10" t="s">
        <v>6</v>
      </c>
      <c r="F166" s="10" t="s">
        <v>30</v>
      </c>
      <c r="G166" s="39">
        <v>350</v>
      </c>
      <c r="H166" s="39">
        <v>350</v>
      </c>
      <c r="I166" s="39">
        <v>350</v>
      </c>
    </row>
    <row r="167" spans="1:9" ht="47.25" x14ac:dyDescent="0.2">
      <c r="A167" s="8"/>
      <c r="B167" s="15" t="s">
        <v>708</v>
      </c>
      <c r="C167" s="10" t="s">
        <v>152</v>
      </c>
      <c r="D167" s="10" t="s">
        <v>8</v>
      </c>
      <c r="E167" s="10" t="s">
        <v>6</v>
      </c>
      <c r="F167" s="10" t="s">
        <v>30</v>
      </c>
      <c r="G167" s="39">
        <v>21654.3</v>
      </c>
      <c r="H167" s="39">
        <v>22534.5</v>
      </c>
      <c r="I167" s="39">
        <v>23449.9</v>
      </c>
    </row>
    <row r="168" spans="1:9" ht="47.25" x14ac:dyDescent="0.2">
      <c r="A168" s="8" t="s">
        <v>153</v>
      </c>
      <c r="B168" s="15" t="s">
        <v>709</v>
      </c>
      <c r="C168" s="10" t="s">
        <v>154</v>
      </c>
      <c r="D168" s="10"/>
      <c r="E168" s="10"/>
      <c r="F168" s="10"/>
      <c r="G168" s="39">
        <f>G169+G170</f>
        <v>84</v>
      </c>
      <c r="H168" s="39">
        <f t="shared" ref="H168:I168" si="74">H169+H170</f>
        <v>88.4</v>
      </c>
      <c r="I168" s="39">
        <f t="shared" si="74"/>
        <v>93.1</v>
      </c>
    </row>
    <row r="169" spans="1:9" ht="63" x14ac:dyDescent="0.2">
      <c r="A169" s="8"/>
      <c r="B169" s="15" t="s">
        <v>710</v>
      </c>
      <c r="C169" s="10" t="s">
        <v>154</v>
      </c>
      <c r="D169" s="10" t="s">
        <v>47</v>
      </c>
      <c r="E169" s="10" t="s">
        <v>6</v>
      </c>
      <c r="F169" s="10" t="s">
        <v>30</v>
      </c>
      <c r="G169" s="39">
        <v>2.5</v>
      </c>
      <c r="H169" s="39">
        <v>2.5</v>
      </c>
      <c r="I169" s="39">
        <v>2.5</v>
      </c>
    </row>
    <row r="170" spans="1:9" ht="63" x14ac:dyDescent="0.2">
      <c r="A170" s="8"/>
      <c r="B170" s="15" t="s">
        <v>711</v>
      </c>
      <c r="C170" s="10" t="s">
        <v>154</v>
      </c>
      <c r="D170" s="10" t="s">
        <v>8</v>
      </c>
      <c r="E170" s="10" t="s">
        <v>6</v>
      </c>
      <c r="F170" s="10" t="s">
        <v>30</v>
      </c>
      <c r="G170" s="39">
        <v>81.5</v>
      </c>
      <c r="H170" s="39">
        <v>85.9</v>
      </c>
      <c r="I170" s="39">
        <v>90.6</v>
      </c>
    </row>
    <row r="171" spans="1:9" ht="47.25" x14ac:dyDescent="0.2">
      <c r="A171" s="8" t="s">
        <v>155</v>
      </c>
      <c r="B171" s="14" t="s">
        <v>712</v>
      </c>
      <c r="C171" s="10" t="s">
        <v>156</v>
      </c>
      <c r="D171" s="10"/>
      <c r="E171" s="10"/>
      <c r="F171" s="10"/>
      <c r="G171" s="39">
        <f>G172+G173</f>
        <v>5134.3</v>
      </c>
      <c r="H171" s="39">
        <f t="shared" ref="H171:I171" si="75">H172+H173</f>
        <v>5334.2</v>
      </c>
      <c r="I171" s="39">
        <f t="shared" si="75"/>
        <v>5540.4</v>
      </c>
    </row>
    <row r="172" spans="1:9" ht="63" x14ac:dyDescent="0.2">
      <c r="A172" s="8"/>
      <c r="B172" s="15" t="s">
        <v>713</v>
      </c>
      <c r="C172" s="10" t="s">
        <v>156</v>
      </c>
      <c r="D172" s="10" t="s">
        <v>47</v>
      </c>
      <c r="E172" s="10" t="s">
        <v>6</v>
      </c>
      <c r="F172" s="10" t="s">
        <v>30</v>
      </c>
      <c r="G172" s="39">
        <v>55</v>
      </c>
      <c r="H172" s="39">
        <v>55</v>
      </c>
      <c r="I172" s="39">
        <v>55</v>
      </c>
    </row>
    <row r="173" spans="1:9" ht="63" x14ac:dyDescent="0.2">
      <c r="A173" s="8"/>
      <c r="B173" s="15" t="s">
        <v>714</v>
      </c>
      <c r="C173" s="10" t="s">
        <v>156</v>
      </c>
      <c r="D173" s="10" t="s">
        <v>8</v>
      </c>
      <c r="E173" s="10" t="s">
        <v>6</v>
      </c>
      <c r="F173" s="10" t="s">
        <v>30</v>
      </c>
      <c r="G173" s="39">
        <v>5079.3</v>
      </c>
      <c r="H173" s="39">
        <v>5279.2</v>
      </c>
      <c r="I173" s="39">
        <v>5485.4</v>
      </c>
    </row>
    <row r="174" spans="1:9" ht="15.75" x14ac:dyDescent="0.2">
      <c r="A174" s="8" t="s">
        <v>157</v>
      </c>
      <c r="B174" s="15" t="s">
        <v>124</v>
      </c>
      <c r="C174" s="10" t="s">
        <v>158</v>
      </c>
      <c r="D174" s="10"/>
      <c r="E174" s="10"/>
      <c r="F174" s="10"/>
      <c r="G174" s="39">
        <f>G175+G176</f>
        <v>59313</v>
      </c>
      <c r="H174" s="39">
        <f t="shared" ref="H174:I174" si="76">H175+H176</f>
        <v>68241.7</v>
      </c>
      <c r="I174" s="39">
        <f t="shared" si="76"/>
        <v>73690.5</v>
      </c>
    </row>
    <row r="175" spans="1:9" ht="31.5" x14ac:dyDescent="0.2">
      <c r="A175" s="8"/>
      <c r="B175" s="15" t="s">
        <v>686</v>
      </c>
      <c r="C175" s="10" t="s">
        <v>158</v>
      </c>
      <c r="D175" s="10" t="s">
        <v>47</v>
      </c>
      <c r="E175" s="10" t="s">
        <v>6</v>
      </c>
      <c r="F175" s="10" t="s">
        <v>30</v>
      </c>
      <c r="G175" s="39">
        <v>856</v>
      </c>
      <c r="H175" s="39">
        <v>856</v>
      </c>
      <c r="I175" s="39">
        <v>856</v>
      </c>
    </row>
    <row r="176" spans="1:9" ht="31.5" x14ac:dyDescent="0.2">
      <c r="A176" s="8"/>
      <c r="B176" s="15" t="s">
        <v>715</v>
      </c>
      <c r="C176" s="10" t="s">
        <v>158</v>
      </c>
      <c r="D176" s="10" t="s">
        <v>8</v>
      </c>
      <c r="E176" s="10" t="s">
        <v>6</v>
      </c>
      <c r="F176" s="10" t="s">
        <v>30</v>
      </c>
      <c r="G176" s="39">
        <v>58457</v>
      </c>
      <c r="H176" s="39">
        <v>67385.7</v>
      </c>
      <c r="I176" s="39">
        <v>72834.5</v>
      </c>
    </row>
    <row r="177" spans="1:12" ht="31.5" x14ac:dyDescent="0.2">
      <c r="A177" s="8" t="s">
        <v>159</v>
      </c>
      <c r="B177" s="19" t="s">
        <v>716</v>
      </c>
      <c r="C177" s="20" t="s">
        <v>160</v>
      </c>
      <c r="D177" s="20"/>
      <c r="E177" s="20"/>
      <c r="F177" s="20"/>
      <c r="G177" s="42">
        <f>G179+G178+G180</f>
        <v>3868</v>
      </c>
      <c r="H177" s="42">
        <f t="shared" ref="H177:I177" si="77">H179+H178+H180</f>
        <v>4060.7</v>
      </c>
      <c r="I177" s="42">
        <f t="shared" si="77"/>
        <v>4263.2</v>
      </c>
    </row>
    <row r="178" spans="1:12" ht="47.25" x14ac:dyDescent="0.2">
      <c r="A178" s="8"/>
      <c r="B178" s="9" t="s">
        <v>717</v>
      </c>
      <c r="C178" s="10" t="s">
        <v>160</v>
      </c>
      <c r="D178" s="10" t="s">
        <v>47</v>
      </c>
      <c r="E178" s="10" t="s">
        <v>6</v>
      </c>
      <c r="F178" s="10" t="s">
        <v>30</v>
      </c>
      <c r="G178" s="39">
        <v>30</v>
      </c>
      <c r="H178" s="39">
        <v>30</v>
      </c>
      <c r="I178" s="39">
        <v>30</v>
      </c>
    </row>
    <row r="179" spans="1:12" ht="47.25" x14ac:dyDescent="0.2">
      <c r="A179" s="8"/>
      <c r="B179" s="9" t="s">
        <v>718</v>
      </c>
      <c r="C179" s="10" t="s">
        <v>160</v>
      </c>
      <c r="D179" s="10" t="s">
        <v>8</v>
      </c>
      <c r="E179" s="10" t="s">
        <v>6</v>
      </c>
      <c r="F179" s="10" t="s">
        <v>30</v>
      </c>
      <c r="G179" s="39">
        <v>3637</v>
      </c>
      <c r="H179" s="39">
        <v>3829.7</v>
      </c>
      <c r="I179" s="39">
        <v>4032.2</v>
      </c>
    </row>
    <row r="180" spans="1:12" ht="63" x14ac:dyDescent="0.2">
      <c r="A180" s="8"/>
      <c r="B180" s="9" t="s">
        <v>719</v>
      </c>
      <c r="C180" s="10" t="s">
        <v>160</v>
      </c>
      <c r="D180" s="10" t="s">
        <v>15</v>
      </c>
      <c r="E180" s="10" t="s">
        <v>6</v>
      </c>
      <c r="F180" s="10" t="s">
        <v>30</v>
      </c>
      <c r="G180" s="39">
        <v>201</v>
      </c>
      <c r="H180" s="39">
        <v>201</v>
      </c>
      <c r="I180" s="39">
        <v>201</v>
      </c>
    </row>
    <row r="181" spans="1:12" ht="47.25" x14ac:dyDescent="0.2">
      <c r="A181" s="8" t="s">
        <v>161</v>
      </c>
      <c r="B181" s="15" t="s">
        <v>720</v>
      </c>
      <c r="C181" s="10" t="s">
        <v>162</v>
      </c>
      <c r="D181" s="10"/>
      <c r="E181" s="10"/>
      <c r="F181" s="10"/>
      <c r="G181" s="39">
        <f>G182+G183</f>
        <v>493.4</v>
      </c>
      <c r="H181" s="39">
        <f t="shared" ref="H181:I181" si="78">H182+H183</f>
        <v>493.4</v>
      </c>
      <c r="I181" s="39">
        <f t="shared" si="78"/>
        <v>493.4</v>
      </c>
    </row>
    <row r="182" spans="1:12" ht="63" x14ac:dyDescent="0.2">
      <c r="A182" s="8"/>
      <c r="B182" s="15" t="s">
        <v>721</v>
      </c>
      <c r="C182" s="10" t="s">
        <v>162</v>
      </c>
      <c r="D182" s="10" t="s">
        <v>47</v>
      </c>
      <c r="E182" s="10" t="s">
        <v>6</v>
      </c>
      <c r="F182" s="10" t="s">
        <v>30</v>
      </c>
      <c r="G182" s="39">
        <v>7.7</v>
      </c>
      <c r="H182" s="39">
        <v>7.7</v>
      </c>
      <c r="I182" s="39">
        <v>7.7</v>
      </c>
    </row>
    <row r="183" spans="1:12" ht="63" x14ac:dyDescent="0.2">
      <c r="A183" s="8"/>
      <c r="B183" s="15" t="s">
        <v>722</v>
      </c>
      <c r="C183" s="10" t="s">
        <v>162</v>
      </c>
      <c r="D183" s="10" t="s">
        <v>8</v>
      </c>
      <c r="E183" s="10" t="s">
        <v>6</v>
      </c>
      <c r="F183" s="10" t="s">
        <v>30</v>
      </c>
      <c r="G183" s="39">
        <v>485.7</v>
      </c>
      <c r="H183" s="39">
        <v>485.7</v>
      </c>
      <c r="I183" s="39">
        <v>485.7</v>
      </c>
    </row>
    <row r="184" spans="1:12" ht="15.75" x14ac:dyDescent="0.2">
      <c r="A184" s="8" t="s">
        <v>163</v>
      </c>
      <c r="B184" s="15" t="s">
        <v>164</v>
      </c>
      <c r="C184" s="10" t="s">
        <v>165</v>
      </c>
      <c r="D184" s="10"/>
      <c r="E184" s="10"/>
      <c r="F184" s="10"/>
      <c r="G184" s="39">
        <f>G185</f>
        <v>0.1</v>
      </c>
      <c r="H184" s="39">
        <f t="shared" ref="H184:I184" si="79">H185</f>
        <v>0.1</v>
      </c>
      <c r="I184" s="39">
        <f t="shared" si="79"/>
        <v>0.1</v>
      </c>
    </row>
    <row r="185" spans="1:12" ht="31.5" x14ac:dyDescent="0.2">
      <c r="A185" s="8"/>
      <c r="B185" s="15" t="s">
        <v>723</v>
      </c>
      <c r="C185" s="10" t="s">
        <v>165</v>
      </c>
      <c r="D185" s="10" t="s">
        <v>8</v>
      </c>
      <c r="E185" s="10" t="s">
        <v>6</v>
      </c>
      <c r="F185" s="10" t="s">
        <v>30</v>
      </c>
      <c r="G185" s="39">
        <v>0.1</v>
      </c>
      <c r="H185" s="39">
        <v>0.1</v>
      </c>
      <c r="I185" s="39">
        <v>0.1</v>
      </c>
    </row>
    <row r="186" spans="1:12" ht="63" x14ac:dyDescent="0.2">
      <c r="A186" s="8" t="s">
        <v>166</v>
      </c>
      <c r="B186" s="14" t="s">
        <v>724</v>
      </c>
      <c r="C186" s="10" t="s">
        <v>167</v>
      </c>
      <c r="D186" s="10"/>
      <c r="E186" s="10"/>
      <c r="F186" s="10"/>
      <c r="G186" s="39">
        <f>G187+G188</f>
        <v>3082.4</v>
      </c>
      <c r="H186" s="39">
        <f t="shared" ref="H186:I186" si="80">H187+H188</f>
        <v>3204.7</v>
      </c>
      <c r="I186" s="39">
        <f t="shared" si="80"/>
        <v>3331.9</v>
      </c>
    </row>
    <row r="187" spans="1:12" ht="78.75" x14ac:dyDescent="0.2">
      <c r="A187" s="8"/>
      <c r="B187" s="15" t="s">
        <v>725</v>
      </c>
      <c r="C187" s="10" t="s">
        <v>167</v>
      </c>
      <c r="D187" s="10" t="s">
        <v>47</v>
      </c>
      <c r="E187" s="10" t="s">
        <v>6</v>
      </c>
      <c r="F187" s="10" t="s">
        <v>30</v>
      </c>
      <c r="G187" s="39">
        <v>70</v>
      </c>
      <c r="H187" s="39">
        <v>70</v>
      </c>
      <c r="I187" s="39">
        <v>70</v>
      </c>
    </row>
    <row r="188" spans="1:12" ht="78.75" x14ac:dyDescent="0.2">
      <c r="A188" s="8"/>
      <c r="B188" s="15" t="s">
        <v>726</v>
      </c>
      <c r="C188" s="10" t="s">
        <v>167</v>
      </c>
      <c r="D188" s="10" t="s">
        <v>8</v>
      </c>
      <c r="E188" s="10" t="s">
        <v>6</v>
      </c>
      <c r="F188" s="10" t="s">
        <v>30</v>
      </c>
      <c r="G188" s="39">
        <v>3012.4</v>
      </c>
      <c r="H188" s="39">
        <v>3134.7</v>
      </c>
      <c r="I188" s="39">
        <v>3261.9</v>
      </c>
    </row>
    <row r="189" spans="1:12" ht="47.25" x14ac:dyDescent="0.2">
      <c r="A189" s="8" t="s">
        <v>168</v>
      </c>
      <c r="B189" s="15" t="s">
        <v>169</v>
      </c>
      <c r="C189" s="10" t="s">
        <v>170</v>
      </c>
      <c r="D189" s="10"/>
      <c r="E189" s="10"/>
      <c r="F189" s="10"/>
      <c r="G189" s="39">
        <f>G190</f>
        <v>5.0999999999999996</v>
      </c>
      <c r="H189" s="39">
        <f t="shared" ref="H189:I189" si="81">H190</f>
        <v>5.0999999999999996</v>
      </c>
      <c r="I189" s="39">
        <f t="shared" si="81"/>
        <v>5.0999999999999996</v>
      </c>
    </row>
    <row r="190" spans="1:12" ht="63" x14ac:dyDescent="0.2">
      <c r="A190" s="8"/>
      <c r="B190" s="15" t="s">
        <v>727</v>
      </c>
      <c r="C190" s="10" t="s">
        <v>170</v>
      </c>
      <c r="D190" s="10" t="s">
        <v>47</v>
      </c>
      <c r="E190" s="10" t="s">
        <v>6</v>
      </c>
      <c r="F190" s="10" t="s">
        <v>119</v>
      </c>
      <c r="G190" s="39">
        <v>5.0999999999999996</v>
      </c>
      <c r="H190" s="39">
        <v>5.0999999999999996</v>
      </c>
      <c r="I190" s="39">
        <v>5.0999999999999996</v>
      </c>
    </row>
    <row r="191" spans="1:12" ht="78.75" x14ac:dyDescent="0.2">
      <c r="A191" s="8" t="s">
        <v>171</v>
      </c>
      <c r="B191" s="14" t="s">
        <v>172</v>
      </c>
      <c r="C191" s="10" t="s">
        <v>173</v>
      </c>
      <c r="D191" s="10"/>
      <c r="E191" s="10"/>
      <c r="F191" s="10"/>
      <c r="G191" s="39">
        <f>G192</f>
        <v>385</v>
      </c>
      <c r="H191" s="39">
        <f t="shared" ref="H191:I191" si="82">H192</f>
        <v>385</v>
      </c>
      <c r="I191" s="39">
        <f t="shared" si="82"/>
        <v>385</v>
      </c>
    </row>
    <row r="192" spans="1:12" ht="78.75" x14ac:dyDescent="0.2">
      <c r="A192" s="8"/>
      <c r="B192" s="15" t="s">
        <v>728</v>
      </c>
      <c r="C192" s="10" t="s">
        <v>173</v>
      </c>
      <c r="D192" s="10" t="s">
        <v>47</v>
      </c>
      <c r="E192" s="10" t="s">
        <v>6</v>
      </c>
      <c r="F192" s="10" t="s">
        <v>119</v>
      </c>
      <c r="G192" s="39">
        <v>385</v>
      </c>
      <c r="H192" s="42">
        <v>385</v>
      </c>
      <c r="I192" s="42">
        <v>385</v>
      </c>
      <c r="J192" s="45">
        <v>175</v>
      </c>
      <c r="K192" s="45">
        <v>175</v>
      </c>
      <c r="L192" s="45">
        <v>175</v>
      </c>
    </row>
    <row r="193" spans="1:9" ht="63" x14ac:dyDescent="0.2">
      <c r="A193" s="8" t="s">
        <v>174</v>
      </c>
      <c r="B193" s="14" t="s">
        <v>175</v>
      </c>
      <c r="C193" s="10" t="s">
        <v>176</v>
      </c>
      <c r="D193" s="10"/>
      <c r="E193" s="10"/>
      <c r="F193" s="10"/>
      <c r="G193" s="39">
        <f>G194</f>
        <v>600</v>
      </c>
      <c r="H193" s="39">
        <f t="shared" ref="H193:I193" si="83">H194</f>
        <v>600</v>
      </c>
      <c r="I193" s="39">
        <f t="shared" si="83"/>
        <v>600</v>
      </c>
    </row>
    <row r="194" spans="1:9" ht="78.75" x14ac:dyDescent="0.2">
      <c r="A194" s="8"/>
      <c r="B194" s="15" t="s">
        <v>729</v>
      </c>
      <c r="C194" s="10" t="s">
        <v>176</v>
      </c>
      <c r="D194" s="10" t="s">
        <v>47</v>
      </c>
      <c r="E194" s="10" t="s">
        <v>6</v>
      </c>
      <c r="F194" s="10" t="s">
        <v>119</v>
      </c>
      <c r="G194" s="39">
        <v>600</v>
      </c>
      <c r="H194" s="39">
        <v>600</v>
      </c>
      <c r="I194" s="39">
        <v>600</v>
      </c>
    </row>
    <row r="195" spans="1:9" ht="15.75" x14ac:dyDescent="0.2">
      <c r="A195" s="8" t="s">
        <v>177</v>
      </c>
      <c r="B195" s="15" t="s">
        <v>178</v>
      </c>
      <c r="C195" s="10" t="s">
        <v>179</v>
      </c>
      <c r="D195" s="10"/>
      <c r="E195" s="10"/>
      <c r="F195" s="10"/>
      <c r="G195" s="39">
        <f>G196</f>
        <v>350</v>
      </c>
      <c r="H195" s="39">
        <f t="shared" ref="H195:I195" si="84">H196</f>
        <v>350</v>
      </c>
      <c r="I195" s="39">
        <f t="shared" si="84"/>
        <v>350</v>
      </c>
    </row>
    <row r="196" spans="1:9" ht="31.5" x14ac:dyDescent="0.2">
      <c r="A196" s="8"/>
      <c r="B196" s="15" t="s">
        <v>730</v>
      </c>
      <c r="C196" s="10" t="s">
        <v>179</v>
      </c>
      <c r="D196" s="10" t="s">
        <v>8</v>
      </c>
      <c r="E196" s="10" t="s">
        <v>6</v>
      </c>
      <c r="F196" s="10" t="s">
        <v>30</v>
      </c>
      <c r="G196" s="39">
        <v>350</v>
      </c>
      <c r="H196" s="39">
        <v>350</v>
      </c>
      <c r="I196" s="39">
        <v>350</v>
      </c>
    </row>
    <row r="197" spans="1:9" ht="31.5" x14ac:dyDescent="0.2">
      <c r="A197" s="8" t="s">
        <v>180</v>
      </c>
      <c r="B197" s="15" t="s">
        <v>181</v>
      </c>
      <c r="C197" s="10" t="s">
        <v>182</v>
      </c>
      <c r="D197" s="10"/>
      <c r="E197" s="10"/>
      <c r="F197" s="10"/>
      <c r="G197" s="39">
        <f>G198+G199</f>
        <v>2637.6</v>
      </c>
      <c r="H197" s="39">
        <f t="shared" ref="H197:I197" si="85">H198+H199</f>
        <v>2743.1</v>
      </c>
      <c r="I197" s="39">
        <f t="shared" si="85"/>
        <v>2852.8</v>
      </c>
    </row>
    <row r="198" spans="1:9" ht="47.25" x14ac:dyDescent="0.2">
      <c r="A198" s="8"/>
      <c r="B198" s="15" t="s">
        <v>731</v>
      </c>
      <c r="C198" s="10" t="s">
        <v>182</v>
      </c>
      <c r="D198" s="10" t="s">
        <v>47</v>
      </c>
      <c r="E198" s="10" t="s">
        <v>6</v>
      </c>
      <c r="F198" s="10" t="s">
        <v>30</v>
      </c>
      <c r="G198" s="39">
        <v>37</v>
      </c>
      <c r="H198" s="39">
        <v>37</v>
      </c>
      <c r="I198" s="39">
        <v>37</v>
      </c>
    </row>
    <row r="199" spans="1:9" ht="47.25" x14ac:dyDescent="0.2">
      <c r="A199" s="8"/>
      <c r="B199" s="15" t="s">
        <v>732</v>
      </c>
      <c r="C199" s="10" t="s">
        <v>182</v>
      </c>
      <c r="D199" s="10" t="s">
        <v>8</v>
      </c>
      <c r="E199" s="10" t="s">
        <v>6</v>
      </c>
      <c r="F199" s="10" t="s">
        <v>30</v>
      </c>
      <c r="G199" s="39">
        <v>2600.6</v>
      </c>
      <c r="H199" s="39">
        <v>2706.1</v>
      </c>
      <c r="I199" s="39">
        <v>2815.8</v>
      </c>
    </row>
    <row r="200" spans="1:9" ht="31.5" x14ac:dyDescent="0.2">
      <c r="A200" s="8" t="s">
        <v>183</v>
      </c>
      <c r="B200" s="15" t="s">
        <v>184</v>
      </c>
      <c r="C200" s="10" t="s">
        <v>185</v>
      </c>
      <c r="D200" s="10"/>
      <c r="E200" s="10"/>
      <c r="F200" s="10"/>
      <c r="G200" s="39">
        <f>G201+G202</f>
        <v>19214.599999999999</v>
      </c>
      <c r="H200" s="39">
        <f t="shared" ref="H200:I200" si="86">H201+H202</f>
        <v>19444.2</v>
      </c>
      <c r="I200" s="39">
        <f t="shared" si="86"/>
        <v>18939.3</v>
      </c>
    </row>
    <row r="201" spans="1:9" ht="47.25" x14ac:dyDescent="0.2">
      <c r="A201" s="8"/>
      <c r="B201" s="15" t="s">
        <v>733</v>
      </c>
      <c r="C201" s="10" t="s">
        <v>185</v>
      </c>
      <c r="D201" s="10" t="s">
        <v>47</v>
      </c>
      <c r="E201" s="10" t="s">
        <v>6</v>
      </c>
      <c r="F201" s="10" t="s">
        <v>30</v>
      </c>
      <c r="G201" s="39">
        <v>70</v>
      </c>
      <c r="H201" s="39">
        <v>70</v>
      </c>
      <c r="I201" s="39">
        <v>70</v>
      </c>
    </row>
    <row r="202" spans="1:9" ht="31.5" x14ac:dyDescent="0.2">
      <c r="A202" s="8"/>
      <c r="B202" s="15" t="s">
        <v>734</v>
      </c>
      <c r="C202" s="10" t="s">
        <v>185</v>
      </c>
      <c r="D202" s="10" t="s">
        <v>8</v>
      </c>
      <c r="E202" s="10" t="s">
        <v>6</v>
      </c>
      <c r="F202" s="10" t="s">
        <v>30</v>
      </c>
      <c r="G202" s="39">
        <v>19144.599999999999</v>
      </c>
      <c r="H202" s="39">
        <v>19374.2</v>
      </c>
      <c r="I202" s="39">
        <v>18869.3</v>
      </c>
    </row>
    <row r="203" spans="1:9" ht="15.75" x14ac:dyDescent="0.2">
      <c r="A203" s="8"/>
      <c r="B203" s="22" t="s">
        <v>626</v>
      </c>
      <c r="C203" s="23" t="s">
        <v>735</v>
      </c>
      <c r="D203" s="20"/>
      <c r="E203" s="20"/>
      <c r="F203" s="20"/>
      <c r="G203" s="42">
        <f>G204+G206+G208</f>
        <v>555</v>
      </c>
      <c r="H203" s="42">
        <f t="shared" ref="H203:I203" si="87">H204+H206+H208</f>
        <v>0</v>
      </c>
      <c r="I203" s="42">
        <f t="shared" si="87"/>
        <v>0</v>
      </c>
    </row>
    <row r="204" spans="1:9" ht="15.75" x14ac:dyDescent="0.2">
      <c r="A204" s="8" t="s">
        <v>186</v>
      </c>
      <c r="B204" s="15" t="s">
        <v>187</v>
      </c>
      <c r="C204" s="10" t="s">
        <v>188</v>
      </c>
      <c r="D204" s="10"/>
      <c r="E204" s="10"/>
      <c r="F204" s="10"/>
      <c r="G204" s="39">
        <f>G205</f>
        <v>135</v>
      </c>
      <c r="H204" s="39">
        <f t="shared" ref="H204:I204" si="88">H205</f>
        <v>0</v>
      </c>
      <c r="I204" s="39">
        <f t="shared" si="88"/>
        <v>0</v>
      </c>
    </row>
    <row r="205" spans="1:9" ht="31.5" x14ac:dyDescent="0.2">
      <c r="A205" s="8"/>
      <c r="B205" s="15" t="s">
        <v>736</v>
      </c>
      <c r="C205" s="10" t="s">
        <v>188</v>
      </c>
      <c r="D205" s="10" t="s">
        <v>15</v>
      </c>
      <c r="E205" s="10" t="s">
        <v>6</v>
      </c>
      <c r="F205" s="10" t="s">
        <v>119</v>
      </c>
      <c r="G205" s="39">
        <v>135</v>
      </c>
      <c r="H205" s="39">
        <v>0</v>
      </c>
      <c r="I205" s="39">
        <v>0</v>
      </c>
    </row>
    <row r="206" spans="1:9" ht="15.75" x14ac:dyDescent="0.2">
      <c r="A206" s="8" t="s">
        <v>189</v>
      </c>
      <c r="B206" s="15" t="s">
        <v>190</v>
      </c>
      <c r="C206" s="10" t="s">
        <v>191</v>
      </c>
      <c r="D206" s="10"/>
      <c r="E206" s="10"/>
      <c r="F206" s="10"/>
      <c r="G206" s="39">
        <f>G207</f>
        <v>270</v>
      </c>
      <c r="H206" s="39">
        <f t="shared" ref="H206:I206" si="89">H207</f>
        <v>0</v>
      </c>
      <c r="I206" s="39">
        <f t="shared" si="89"/>
        <v>0</v>
      </c>
    </row>
    <row r="207" spans="1:9" ht="31.5" x14ac:dyDescent="0.2">
      <c r="A207" s="8"/>
      <c r="B207" s="15" t="s">
        <v>737</v>
      </c>
      <c r="C207" s="10" t="s">
        <v>191</v>
      </c>
      <c r="D207" s="10" t="s">
        <v>15</v>
      </c>
      <c r="E207" s="10" t="s">
        <v>6</v>
      </c>
      <c r="F207" s="10" t="s">
        <v>119</v>
      </c>
      <c r="G207" s="39">
        <v>270</v>
      </c>
      <c r="H207" s="39">
        <v>0</v>
      </c>
      <c r="I207" s="39">
        <v>0</v>
      </c>
    </row>
    <row r="208" spans="1:9" ht="15.75" x14ac:dyDescent="0.2">
      <c r="A208" s="8" t="s">
        <v>192</v>
      </c>
      <c r="B208" s="15" t="s">
        <v>193</v>
      </c>
      <c r="C208" s="10" t="s">
        <v>194</v>
      </c>
      <c r="D208" s="10"/>
      <c r="E208" s="10"/>
      <c r="F208" s="10"/>
      <c r="G208" s="39">
        <f>G209</f>
        <v>150</v>
      </c>
      <c r="H208" s="39">
        <f t="shared" ref="H208:I208" si="90">H209</f>
        <v>0</v>
      </c>
      <c r="I208" s="39">
        <f t="shared" si="90"/>
        <v>0</v>
      </c>
    </row>
    <row r="209" spans="1:9" ht="47.25" x14ac:dyDescent="0.2">
      <c r="A209" s="8"/>
      <c r="B209" s="15" t="s">
        <v>738</v>
      </c>
      <c r="C209" s="10" t="s">
        <v>194</v>
      </c>
      <c r="D209" s="10" t="s">
        <v>15</v>
      </c>
      <c r="E209" s="10" t="s">
        <v>6</v>
      </c>
      <c r="F209" s="10" t="s">
        <v>119</v>
      </c>
      <c r="G209" s="39">
        <v>150</v>
      </c>
      <c r="H209" s="39">
        <v>0</v>
      </c>
      <c r="I209" s="39">
        <v>0</v>
      </c>
    </row>
    <row r="210" spans="1:9" ht="31.5" x14ac:dyDescent="0.2">
      <c r="A210" s="8"/>
      <c r="B210" s="22" t="s">
        <v>618</v>
      </c>
      <c r="C210" s="23" t="s">
        <v>739</v>
      </c>
      <c r="D210" s="20"/>
      <c r="E210" s="20"/>
      <c r="F210" s="20"/>
      <c r="G210" s="42">
        <f>G211</f>
        <v>35210</v>
      </c>
      <c r="H210" s="42">
        <f t="shared" ref="H210:I210" si="91">H211</f>
        <v>37384.6</v>
      </c>
      <c r="I210" s="42">
        <f t="shared" si="91"/>
        <v>38525.300000000003</v>
      </c>
    </row>
    <row r="211" spans="1:9" ht="15.75" x14ac:dyDescent="0.2">
      <c r="A211" s="8" t="s">
        <v>195</v>
      </c>
      <c r="B211" s="15" t="s">
        <v>196</v>
      </c>
      <c r="C211" s="10" t="s">
        <v>197</v>
      </c>
      <c r="D211" s="10"/>
      <c r="E211" s="10"/>
      <c r="F211" s="10"/>
      <c r="G211" s="39">
        <f>G212</f>
        <v>35210</v>
      </c>
      <c r="H211" s="39">
        <f t="shared" ref="H211:I211" si="92">H212</f>
        <v>37384.6</v>
      </c>
      <c r="I211" s="39">
        <f t="shared" si="92"/>
        <v>38525.300000000003</v>
      </c>
    </row>
    <row r="212" spans="1:9" ht="47.25" x14ac:dyDescent="0.2">
      <c r="A212" s="8"/>
      <c r="B212" s="15" t="s">
        <v>740</v>
      </c>
      <c r="C212" s="10" t="s">
        <v>197</v>
      </c>
      <c r="D212" s="10" t="s">
        <v>15</v>
      </c>
      <c r="E212" s="10" t="s">
        <v>6</v>
      </c>
      <c r="F212" s="10" t="s">
        <v>14</v>
      </c>
      <c r="G212" s="39">
        <v>35210</v>
      </c>
      <c r="H212" s="39">
        <v>37384.6</v>
      </c>
      <c r="I212" s="39">
        <v>38525.300000000003</v>
      </c>
    </row>
    <row r="213" spans="1:9" ht="15.75" x14ac:dyDescent="0.2">
      <c r="A213" s="8"/>
      <c r="B213" s="22" t="s">
        <v>784</v>
      </c>
      <c r="C213" s="23" t="s">
        <v>741</v>
      </c>
      <c r="D213" s="20"/>
      <c r="E213" s="20"/>
      <c r="F213" s="20"/>
      <c r="G213" s="42">
        <f>G214</f>
        <v>732</v>
      </c>
      <c r="H213" s="42">
        <f t="shared" ref="H213:I213" si="93">H214</f>
        <v>110.5</v>
      </c>
      <c r="I213" s="42">
        <f t="shared" si="93"/>
        <v>110.5</v>
      </c>
    </row>
    <row r="214" spans="1:9" ht="31.5" x14ac:dyDescent="0.2">
      <c r="A214" s="8" t="s">
        <v>198</v>
      </c>
      <c r="B214" s="15" t="s">
        <v>199</v>
      </c>
      <c r="C214" s="10" t="s">
        <v>200</v>
      </c>
      <c r="D214" s="10"/>
      <c r="E214" s="10"/>
      <c r="F214" s="10"/>
      <c r="G214" s="39">
        <f>G215</f>
        <v>732</v>
      </c>
      <c r="H214" s="39">
        <f t="shared" ref="H214:I214" si="94">H215</f>
        <v>110.5</v>
      </c>
      <c r="I214" s="39">
        <f t="shared" si="94"/>
        <v>110.5</v>
      </c>
    </row>
    <row r="215" spans="1:9" ht="47.25" x14ac:dyDescent="0.2">
      <c r="A215" s="8"/>
      <c r="B215" s="15" t="s">
        <v>742</v>
      </c>
      <c r="C215" s="10" t="s">
        <v>200</v>
      </c>
      <c r="D215" s="10" t="s">
        <v>15</v>
      </c>
      <c r="E215" s="10" t="s">
        <v>6</v>
      </c>
      <c r="F215" s="10" t="s">
        <v>119</v>
      </c>
      <c r="G215" s="39">
        <v>732</v>
      </c>
      <c r="H215" s="39">
        <v>110.5</v>
      </c>
      <c r="I215" s="39">
        <v>110.5</v>
      </c>
    </row>
    <row r="216" spans="1:9" ht="15.75" x14ac:dyDescent="0.2">
      <c r="A216" s="8"/>
      <c r="B216" s="22" t="s">
        <v>785</v>
      </c>
      <c r="C216" s="23" t="s">
        <v>743</v>
      </c>
      <c r="D216" s="20"/>
      <c r="E216" s="20"/>
      <c r="F216" s="20"/>
      <c r="G216" s="42">
        <f>G217+G219+G221</f>
        <v>188.5</v>
      </c>
      <c r="H216" s="42">
        <f t="shared" ref="H216:I216" si="95">H217+H219+H221</f>
        <v>188.5</v>
      </c>
      <c r="I216" s="42">
        <f t="shared" si="95"/>
        <v>188.5</v>
      </c>
    </row>
    <row r="217" spans="1:9" ht="15.75" x14ac:dyDescent="0.2">
      <c r="A217" s="8" t="s">
        <v>201</v>
      </c>
      <c r="B217" s="15" t="s">
        <v>202</v>
      </c>
      <c r="C217" s="10" t="s">
        <v>203</v>
      </c>
      <c r="D217" s="10"/>
      <c r="E217" s="10"/>
      <c r="F217" s="10"/>
      <c r="G217" s="39">
        <f>G218</f>
        <v>3.5</v>
      </c>
      <c r="H217" s="39">
        <f t="shared" ref="H217:I217" si="96">H218</f>
        <v>3.5</v>
      </c>
      <c r="I217" s="39">
        <f t="shared" si="96"/>
        <v>3.5</v>
      </c>
    </row>
    <row r="218" spans="1:9" ht="15.75" x14ac:dyDescent="0.2">
      <c r="A218" s="8"/>
      <c r="B218" s="15" t="s">
        <v>744</v>
      </c>
      <c r="C218" s="10" t="s">
        <v>203</v>
      </c>
      <c r="D218" s="10" t="s">
        <v>34</v>
      </c>
      <c r="E218" s="10" t="s">
        <v>6</v>
      </c>
      <c r="F218" s="10" t="s">
        <v>119</v>
      </c>
      <c r="G218" s="39">
        <v>3.5</v>
      </c>
      <c r="H218" s="39">
        <v>3.5</v>
      </c>
      <c r="I218" s="39">
        <v>3.5</v>
      </c>
    </row>
    <row r="219" spans="1:9" ht="47.25" x14ac:dyDescent="0.2">
      <c r="A219" s="8" t="s">
        <v>204</v>
      </c>
      <c r="B219" s="15" t="s">
        <v>205</v>
      </c>
      <c r="C219" s="10" t="s">
        <v>206</v>
      </c>
      <c r="D219" s="10"/>
      <c r="E219" s="10"/>
      <c r="F219" s="10"/>
      <c r="G219" s="39">
        <f>G220</f>
        <v>140</v>
      </c>
      <c r="H219" s="39">
        <f t="shared" ref="H219:I219" si="97">H220</f>
        <v>140</v>
      </c>
      <c r="I219" s="39">
        <f t="shared" si="97"/>
        <v>140</v>
      </c>
    </row>
    <row r="220" spans="1:9" ht="47.25" x14ac:dyDescent="0.2">
      <c r="A220" s="8"/>
      <c r="B220" s="15" t="s">
        <v>745</v>
      </c>
      <c r="C220" s="10" t="s">
        <v>206</v>
      </c>
      <c r="D220" s="10" t="s">
        <v>34</v>
      </c>
      <c r="E220" s="10" t="s">
        <v>6</v>
      </c>
      <c r="F220" s="10" t="s">
        <v>7</v>
      </c>
      <c r="G220" s="39">
        <v>140</v>
      </c>
      <c r="H220" s="39">
        <v>140</v>
      </c>
      <c r="I220" s="39">
        <v>140</v>
      </c>
    </row>
    <row r="221" spans="1:9" ht="15.75" x14ac:dyDescent="0.2">
      <c r="A221" s="8" t="s">
        <v>207</v>
      </c>
      <c r="B221" s="15" t="s">
        <v>196</v>
      </c>
      <c r="C221" s="10" t="s">
        <v>208</v>
      </c>
      <c r="D221" s="10"/>
      <c r="E221" s="10"/>
      <c r="F221" s="10"/>
      <c r="G221" s="39">
        <f>G222</f>
        <v>45</v>
      </c>
      <c r="H221" s="39">
        <f t="shared" ref="H221:I221" si="98">H222</f>
        <v>45</v>
      </c>
      <c r="I221" s="39">
        <f t="shared" si="98"/>
        <v>45</v>
      </c>
    </row>
    <row r="222" spans="1:9" ht="31.5" x14ac:dyDescent="0.2">
      <c r="A222" s="8"/>
      <c r="B222" s="15" t="s">
        <v>746</v>
      </c>
      <c r="C222" s="10" t="s">
        <v>208</v>
      </c>
      <c r="D222" s="10" t="s">
        <v>34</v>
      </c>
      <c r="E222" s="10" t="s">
        <v>6</v>
      </c>
      <c r="F222" s="10" t="s">
        <v>14</v>
      </c>
      <c r="G222" s="39">
        <v>45</v>
      </c>
      <c r="H222" s="39">
        <v>45</v>
      </c>
      <c r="I222" s="39">
        <v>45</v>
      </c>
    </row>
    <row r="223" spans="1:9" ht="15.75" x14ac:dyDescent="0.2">
      <c r="A223" s="8"/>
      <c r="B223" s="22" t="s">
        <v>786</v>
      </c>
      <c r="C223" s="23" t="s">
        <v>747</v>
      </c>
      <c r="D223" s="20"/>
      <c r="E223" s="20"/>
      <c r="F223" s="20"/>
      <c r="G223" s="42">
        <f>G224+G226</f>
        <v>12040.4</v>
      </c>
      <c r="H223" s="42">
        <f t="shared" ref="H223:I223" si="99">H224+H226</f>
        <v>12040.4</v>
      </c>
      <c r="I223" s="42">
        <f t="shared" si="99"/>
        <v>12040.4</v>
      </c>
    </row>
    <row r="224" spans="1:9" ht="47.25" x14ac:dyDescent="0.2">
      <c r="A224" s="8" t="s">
        <v>209</v>
      </c>
      <c r="B224" s="15" t="s">
        <v>210</v>
      </c>
      <c r="C224" s="10" t="s">
        <v>211</v>
      </c>
      <c r="D224" s="10"/>
      <c r="E224" s="10"/>
      <c r="F224" s="10"/>
      <c r="G224" s="39">
        <f>G225</f>
        <v>10600.4</v>
      </c>
      <c r="H224" s="39">
        <f t="shared" ref="H224:I224" si="100">H225</f>
        <v>10600.4</v>
      </c>
      <c r="I224" s="39">
        <f t="shared" si="100"/>
        <v>10600.4</v>
      </c>
    </row>
    <row r="225" spans="1:9" ht="63" x14ac:dyDescent="0.2">
      <c r="A225" s="8"/>
      <c r="B225" s="15" t="s">
        <v>748</v>
      </c>
      <c r="C225" s="10" t="s">
        <v>211</v>
      </c>
      <c r="D225" s="10" t="s">
        <v>8</v>
      </c>
      <c r="E225" s="10" t="s">
        <v>6</v>
      </c>
      <c r="F225" s="10" t="s">
        <v>30</v>
      </c>
      <c r="G225" s="39">
        <v>10600.4</v>
      </c>
      <c r="H225" s="39">
        <v>10600.4</v>
      </c>
      <c r="I225" s="39">
        <v>10600.4</v>
      </c>
    </row>
    <row r="226" spans="1:9" ht="15.75" x14ac:dyDescent="0.2">
      <c r="A226" s="8" t="s">
        <v>212</v>
      </c>
      <c r="B226" s="15" t="s">
        <v>178</v>
      </c>
      <c r="C226" s="10" t="s">
        <v>213</v>
      </c>
      <c r="D226" s="10"/>
      <c r="E226" s="10"/>
      <c r="F226" s="10"/>
      <c r="G226" s="39">
        <f>G227</f>
        <v>1440</v>
      </c>
      <c r="H226" s="39">
        <f t="shared" ref="H226:I226" si="101">H227</f>
        <v>1440</v>
      </c>
      <c r="I226" s="39">
        <f t="shared" si="101"/>
        <v>1440</v>
      </c>
    </row>
    <row r="227" spans="1:9" ht="31.5" x14ac:dyDescent="0.2">
      <c r="A227" s="8"/>
      <c r="B227" s="15" t="s">
        <v>730</v>
      </c>
      <c r="C227" s="10" t="s">
        <v>213</v>
      </c>
      <c r="D227" s="10" t="s">
        <v>8</v>
      </c>
      <c r="E227" s="10" t="s">
        <v>6</v>
      </c>
      <c r="F227" s="10" t="s">
        <v>30</v>
      </c>
      <c r="G227" s="39">
        <v>1440</v>
      </c>
      <c r="H227" s="39">
        <v>1440</v>
      </c>
      <c r="I227" s="39">
        <v>1440</v>
      </c>
    </row>
    <row r="228" spans="1:9" ht="15.75" x14ac:dyDescent="0.2">
      <c r="A228" s="8"/>
      <c r="B228" s="22" t="s">
        <v>622</v>
      </c>
      <c r="C228" s="23" t="s">
        <v>749</v>
      </c>
      <c r="D228" s="20"/>
      <c r="E228" s="20"/>
      <c r="F228" s="20"/>
      <c r="G228" s="42">
        <f>G229+G232</f>
        <v>55814.3</v>
      </c>
      <c r="H228" s="42">
        <f t="shared" ref="H228:I228" si="102">H229+H232</f>
        <v>57524.7</v>
      </c>
      <c r="I228" s="42">
        <f t="shared" si="102"/>
        <v>58454.1</v>
      </c>
    </row>
    <row r="229" spans="1:9" ht="47.25" x14ac:dyDescent="0.2">
      <c r="A229" s="8" t="s">
        <v>214</v>
      </c>
      <c r="B229" s="15" t="s">
        <v>205</v>
      </c>
      <c r="C229" s="10" t="s">
        <v>215</v>
      </c>
      <c r="D229" s="10"/>
      <c r="E229" s="10"/>
      <c r="F229" s="10"/>
      <c r="G229" s="39">
        <f>G230+G231</f>
        <v>29178</v>
      </c>
      <c r="H229" s="39">
        <f t="shared" ref="H229:I229" si="103">H230+H231</f>
        <v>29240.5</v>
      </c>
      <c r="I229" s="39">
        <f t="shared" si="103"/>
        <v>29305.5</v>
      </c>
    </row>
    <row r="230" spans="1:9" ht="78.75" x14ac:dyDescent="0.2">
      <c r="A230" s="8"/>
      <c r="B230" s="15" t="s">
        <v>750</v>
      </c>
      <c r="C230" s="10" t="s">
        <v>215</v>
      </c>
      <c r="D230" s="10" t="s">
        <v>44</v>
      </c>
      <c r="E230" s="10" t="s">
        <v>6</v>
      </c>
      <c r="F230" s="10" t="s">
        <v>7</v>
      </c>
      <c r="G230" s="39">
        <v>23199</v>
      </c>
      <c r="H230" s="39">
        <v>23199</v>
      </c>
      <c r="I230" s="39">
        <v>23199</v>
      </c>
    </row>
    <row r="231" spans="1:9" ht="47.25" x14ac:dyDescent="0.2">
      <c r="A231" s="8"/>
      <c r="B231" s="15" t="s">
        <v>751</v>
      </c>
      <c r="C231" s="10" t="s">
        <v>215</v>
      </c>
      <c r="D231" s="10" t="s">
        <v>47</v>
      </c>
      <c r="E231" s="10" t="s">
        <v>6</v>
      </c>
      <c r="F231" s="10" t="s">
        <v>7</v>
      </c>
      <c r="G231" s="39">
        <v>5979</v>
      </c>
      <c r="H231" s="39">
        <v>6041.5</v>
      </c>
      <c r="I231" s="39">
        <v>6106.5</v>
      </c>
    </row>
    <row r="232" spans="1:9" ht="15.75" x14ac:dyDescent="0.2">
      <c r="A232" s="8" t="s">
        <v>216</v>
      </c>
      <c r="B232" s="15" t="s">
        <v>196</v>
      </c>
      <c r="C232" s="10" t="s">
        <v>217</v>
      </c>
      <c r="D232" s="10"/>
      <c r="E232" s="10"/>
      <c r="F232" s="10"/>
      <c r="G232" s="39">
        <f>G233+G234</f>
        <v>26636.3</v>
      </c>
      <c r="H232" s="39">
        <f t="shared" ref="H232:I232" si="104">H233+H234</f>
        <v>28284.199999999997</v>
      </c>
      <c r="I232" s="39">
        <f t="shared" si="104"/>
        <v>29148.6</v>
      </c>
    </row>
    <row r="233" spans="1:9" ht="63" x14ac:dyDescent="0.2">
      <c r="A233" s="8"/>
      <c r="B233" s="15" t="s">
        <v>752</v>
      </c>
      <c r="C233" s="10" t="s">
        <v>217</v>
      </c>
      <c r="D233" s="10" t="s">
        <v>44</v>
      </c>
      <c r="E233" s="10" t="s">
        <v>6</v>
      </c>
      <c r="F233" s="10" t="s">
        <v>14</v>
      </c>
      <c r="G233" s="39">
        <v>21424.1</v>
      </c>
      <c r="H233" s="39">
        <v>21424.1</v>
      </c>
      <c r="I233" s="39">
        <v>21424.1</v>
      </c>
    </row>
    <row r="234" spans="1:9" ht="31.5" x14ac:dyDescent="0.2">
      <c r="A234" s="8"/>
      <c r="B234" s="15" t="s">
        <v>753</v>
      </c>
      <c r="C234" s="10" t="s">
        <v>217</v>
      </c>
      <c r="D234" s="10" t="s">
        <v>47</v>
      </c>
      <c r="E234" s="10" t="s">
        <v>6</v>
      </c>
      <c r="F234" s="10" t="s">
        <v>14</v>
      </c>
      <c r="G234" s="39">
        <v>5212.2</v>
      </c>
      <c r="H234" s="39">
        <v>6860.1</v>
      </c>
      <c r="I234" s="39">
        <v>7724.5</v>
      </c>
    </row>
    <row r="235" spans="1:9" ht="15.75" x14ac:dyDescent="0.2">
      <c r="A235" s="8"/>
      <c r="B235" s="22" t="s">
        <v>787</v>
      </c>
      <c r="C235" s="23" t="s">
        <v>754</v>
      </c>
      <c r="D235" s="20"/>
      <c r="E235" s="20"/>
      <c r="F235" s="20"/>
      <c r="G235" s="42">
        <f>G236+G238</f>
        <v>1207.7</v>
      </c>
      <c r="H235" s="42">
        <f t="shared" ref="H235:I235" si="105">H236+H238</f>
        <v>1252.4000000000001</v>
      </c>
      <c r="I235" s="42">
        <f t="shared" si="105"/>
        <v>1298.9000000000001</v>
      </c>
    </row>
    <row r="236" spans="1:9" ht="15.75" x14ac:dyDescent="0.2">
      <c r="A236" s="8" t="s">
        <v>218</v>
      </c>
      <c r="B236" s="15" t="s">
        <v>129</v>
      </c>
      <c r="C236" s="10" t="s">
        <v>219</v>
      </c>
      <c r="D236" s="10"/>
      <c r="E236" s="10"/>
      <c r="F236" s="10"/>
      <c r="G236" s="39">
        <f>G237</f>
        <v>90</v>
      </c>
      <c r="H236" s="39">
        <f t="shared" ref="H236:I236" si="106">H237</f>
        <v>90</v>
      </c>
      <c r="I236" s="39">
        <f t="shared" si="106"/>
        <v>90</v>
      </c>
    </row>
    <row r="237" spans="1:9" ht="15.75" x14ac:dyDescent="0.2">
      <c r="A237" s="8"/>
      <c r="B237" s="15" t="s">
        <v>755</v>
      </c>
      <c r="C237" s="10" t="s">
        <v>219</v>
      </c>
      <c r="D237" s="10" t="s">
        <v>8</v>
      </c>
      <c r="E237" s="10" t="s">
        <v>6</v>
      </c>
      <c r="F237" s="10" t="s">
        <v>30</v>
      </c>
      <c r="G237" s="39">
        <v>90</v>
      </c>
      <c r="H237" s="39">
        <v>90</v>
      </c>
      <c r="I237" s="39">
        <v>90</v>
      </c>
    </row>
    <row r="238" spans="1:9" ht="47.25" x14ac:dyDescent="0.2">
      <c r="A238" s="8" t="s">
        <v>220</v>
      </c>
      <c r="B238" s="15" t="s">
        <v>221</v>
      </c>
      <c r="C238" s="10" t="s">
        <v>222</v>
      </c>
      <c r="D238" s="10"/>
      <c r="E238" s="10"/>
      <c r="F238" s="10"/>
      <c r="G238" s="39">
        <f>G239+G240</f>
        <v>1117.7</v>
      </c>
      <c r="H238" s="39">
        <f t="shared" ref="H238:I238" si="107">H239+H240</f>
        <v>1162.4000000000001</v>
      </c>
      <c r="I238" s="39">
        <f t="shared" si="107"/>
        <v>1208.9000000000001</v>
      </c>
    </row>
    <row r="239" spans="1:9" ht="63" x14ac:dyDescent="0.2">
      <c r="A239" s="8"/>
      <c r="B239" s="15" t="s">
        <v>756</v>
      </c>
      <c r="C239" s="10" t="s">
        <v>222</v>
      </c>
      <c r="D239" s="10" t="s">
        <v>47</v>
      </c>
      <c r="E239" s="10" t="s">
        <v>6</v>
      </c>
      <c r="F239" s="10" t="s">
        <v>7</v>
      </c>
      <c r="G239" s="39">
        <v>21</v>
      </c>
      <c r="H239" s="39">
        <v>21</v>
      </c>
      <c r="I239" s="39">
        <v>21</v>
      </c>
    </row>
    <row r="240" spans="1:9" ht="47.25" x14ac:dyDescent="0.2">
      <c r="A240" s="8"/>
      <c r="B240" s="15" t="s">
        <v>757</v>
      </c>
      <c r="C240" s="10" t="s">
        <v>222</v>
      </c>
      <c r="D240" s="10" t="s">
        <v>8</v>
      </c>
      <c r="E240" s="10" t="s">
        <v>6</v>
      </c>
      <c r="F240" s="10" t="s">
        <v>7</v>
      </c>
      <c r="G240" s="39">
        <v>1096.7</v>
      </c>
      <c r="H240" s="39">
        <v>1141.4000000000001</v>
      </c>
      <c r="I240" s="39">
        <v>1187.9000000000001</v>
      </c>
    </row>
    <row r="241" spans="1:13" ht="31.5" x14ac:dyDescent="0.2">
      <c r="A241" s="8"/>
      <c r="B241" s="26" t="s">
        <v>223</v>
      </c>
      <c r="C241" s="27" t="s">
        <v>224</v>
      </c>
      <c r="D241" s="27"/>
      <c r="E241" s="27"/>
      <c r="F241" s="27"/>
      <c r="G241" s="38">
        <f>G242</f>
        <v>75</v>
      </c>
      <c r="H241" s="38">
        <f t="shared" ref="H241:I241" si="108">H242</f>
        <v>0</v>
      </c>
      <c r="I241" s="38">
        <f t="shared" si="108"/>
        <v>0</v>
      </c>
    </row>
    <row r="242" spans="1:13" ht="15.75" x14ac:dyDescent="0.2">
      <c r="A242" s="8"/>
      <c r="B242" s="24" t="s">
        <v>626</v>
      </c>
      <c r="C242" s="25" t="s">
        <v>758</v>
      </c>
      <c r="D242" s="25"/>
      <c r="E242" s="25"/>
      <c r="F242" s="25"/>
      <c r="G242" s="43">
        <f>G243</f>
        <v>75</v>
      </c>
      <c r="H242" s="43">
        <f t="shared" ref="H242:I243" si="109">H243</f>
        <v>0</v>
      </c>
      <c r="I242" s="43">
        <f t="shared" si="109"/>
        <v>0</v>
      </c>
    </row>
    <row r="243" spans="1:13" ht="15.75" x14ac:dyDescent="0.2">
      <c r="A243" s="8" t="s">
        <v>225</v>
      </c>
      <c r="B243" s="15" t="s">
        <v>226</v>
      </c>
      <c r="C243" s="10" t="s">
        <v>227</v>
      </c>
      <c r="D243" s="10"/>
      <c r="E243" s="10"/>
      <c r="F243" s="10"/>
      <c r="G243" s="39">
        <f>G244</f>
        <v>75</v>
      </c>
      <c r="H243" s="39">
        <f t="shared" si="109"/>
        <v>0</v>
      </c>
      <c r="I243" s="39">
        <f t="shared" si="109"/>
        <v>0</v>
      </c>
    </row>
    <row r="244" spans="1:13" ht="31.5" x14ac:dyDescent="0.2">
      <c r="A244" s="8"/>
      <c r="B244" s="15" t="s">
        <v>759</v>
      </c>
      <c r="C244" s="10" t="s">
        <v>227</v>
      </c>
      <c r="D244" s="10" t="s">
        <v>47</v>
      </c>
      <c r="E244" s="10" t="s">
        <v>20</v>
      </c>
      <c r="F244" s="10" t="s">
        <v>41</v>
      </c>
      <c r="G244" s="39">
        <v>75</v>
      </c>
      <c r="H244" s="39">
        <v>0</v>
      </c>
      <c r="I244" s="39">
        <v>0</v>
      </c>
    </row>
    <row r="245" spans="1:13" ht="31.5" x14ac:dyDescent="0.2">
      <c r="A245" s="8"/>
      <c r="B245" s="26" t="s">
        <v>228</v>
      </c>
      <c r="C245" s="27" t="s">
        <v>229</v>
      </c>
      <c r="D245" s="27"/>
      <c r="E245" s="27"/>
      <c r="F245" s="27"/>
      <c r="G245" s="38">
        <f>G265+G286+G246+G248+G250+G252+G254</f>
        <v>337303.80000000005</v>
      </c>
      <c r="H245" s="38">
        <f t="shared" ref="H245:I245" si="110">H265+H286+H246+H248+H250+H252+H254</f>
        <v>191422.30000000002</v>
      </c>
      <c r="I245" s="38">
        <f t="shared" si="110"/>
        <v>6602.3</v>
      </c>
    </row>
    <row r="246" spans="1:13" s="56" customFormat="1" ht="31.5" x14ac:dyDescent="0.2">
      <c r="A246" s="54"/>
      <c r="B246" s="24" t="s">
        <v>231</v>
      </c>
      <c r="C246" s="25" t="s">
        <v>989</v>
      </c>
      <c r="D246" s="25"/>
      <c r="E246" s="25"/>
      <c r="F246" s="25"/>
      <c r="G246" s="43">
        <f>G247</f>
        <v>62.9</v>
      </c>
      <c r="H246" s="43">
        <f t="shared" ref="H246:I246" si="111">H247</f>
        <v>62.9</v>
      </c>
      <c r="I246" s="43">
        <f t="shared" si="111"/>
        <v>62.9</v>
      </c>
      <c r="J246" s="55"/>
      <c r="K246" s="55"/>
      <c r="L246" s="55"/>
      <c r="M246" s="55"/>
    </row>
    <row r="247" spans="1:13" s="56" customFormat="1" ht="31.5" x14ac:dyDescent="0.2">
      <c r="A247" s="54"/>
      <c r="B247" s="24" t="s">
        <v>990</v>
      </c>
      <c r="C247" s="25" t="s">
        <v>989</v>
      </c>
      <c r="D247" s="25" t="s">
        <v>311</v>
      </c>
      <c r="E247" s="25" t="s">
        <v>36</v>
      </c>
      <c r="F247" s="25" t="s">
        <v>14</v>
      </c>
      <c r="G247" s="43">
        <v>62.9</v>
      </c>
      <c r="H247" s="43">
        <v>62.9</v>
      </c>
      <c r="I247" s="43">
        <v>62.9</v>
      </c>
      <c r="J247" s="59">
        <v>62.9</v>
      </c>
      <c r="K247" s="60">
        <v>62.9</v>
      </c>
      <c r="L247" s="60">
        <v>62.9</v>
      </c>
      <c r="M247" s="55"/>
    </row>
    <row r="248" spans="1:13" s="56" customFormat="1" ht="31.5" x14ac:dyDescent="0.2">
      <c r="A248" s="54"/>
      <c r="B248" s="24" t="s">
        <v>234</v>
      </c>
      <c r="C248" s="25" t="s">
        <v>992</v>
      </c>
      <c r="D248" s="25"/>
      <c r="E248" s="25"/>
      <c r="F248" s="25"/>
      <c r="G248" s="43">
        <f>G249</f>
        <v>15</v>
      </c>
      <c r="H248" s="43">
        <f t="shared" ref="H248:I248" si="112">H249</f>
        <v>15</v>
      </c>
      <c r="I248" s="43">
        <f t="shared" si="112"/>
        <v>15</v>
      </c>
      <c r="J248" s="55"/>
      <c r="K248" s="55"/>
      <c r="L248" s="55"/>
      <c r="M248" s="55"/>
    </row>
    <row r="249" spans="1:13" s="56" customFormat="1" ht="31.5" x14ac:dyDescent="0.2">
      <c r="A249" s="54"/>
      <c r="B249" s="24" t="s">
        <v>991</v>
      </c>
      <c r="C249" s="25" t="s">
        <v>992</v>
      </c>
      <c r="D249" s="25" t="s">
        <v>311</v>
      </c>
      <c r="E249" s="25" t="s">
        <v>36</v>
      </c>
      <c r="F249" s="25" t="s">
        <v>14</v>
      </c>
      <c r="G249" s="43">
        <v>15</v>
      </c>
      <c r="H249" s="43">
        <v>15</v>
      </c>
      <c r="I249" s="43">
        <v>15</v>
      </c>
      <c r="J249" s="59">
        <v>15</v>
      </c>
      <c r="K249" s="60">
        <v>15</v>
      </c>
      <c r="L249" s="60">
        <v>15</v>
      </c>
      <c r="M249" s="55"/>
    </row>
    <row r="250" spans="1:13" s="56" customFormat="1" ht="31.5" x14ac:dyDescent="0.2">
      <c r="A250" s="54"/>
      <c r="B250" s="24" t="s">
        <v>243</v>
      </c>
      <c r="C250" s="25" t="s">
        <v>994</v>
      </c>
      <c r="D250" s="25"/>
      <c r="E250" s="25"/>
      <c r="F250" s="25"/>
      <c r="G250" s="43">
        <f>G251</f>
        <v>58.7</v>
      </c>
      <c r="H250" s="43">
        <f t="shared" ref="H250:I250" si="113">H251</f>
        <v>58.7</v>
      </c>
      <c r="I250" s="43">
        <f t="shared" si="113"/>
        <v>58.7</v>
      </c>
      <c r="J250" s="55"/>
      <c r="K250" s="55"/>
      <c r="L250" s="55"/>
      <c r="M250" s="55"/>
    </row>
    <row r="251" spans="1:13" s="56" customFormat="1" ht="31.5" x14ac:dyDescent="0.2">
      <c r="A251" s="54"/>
      <c r="B251" s="24" t="s">
        <v>993</v>
      </c>
      <c r="C251" s="25" t="s">
        <v>994</v>
      </c>
      <c r="D251" s="25" t="s">
        <v>311</v>
      </c>
      <c r="E251" s="25" t="s">
        <v>36</v>
      </c>
      <c r="F251" s="25" t="s">
        <v>14</v>
      </c>
      <c r="G251" s="43">
        <v>58.7</v>
      </c>
      <c r="H251" s="43">
        <v>58.7</v>
      </c>
      <c r="I251" s="43">
        <v>58.7</v>
      </c>
      <c r="J251" s="59">
        <v>58.7</v>
      </c>
      <c r="K251" s="60">
        <v>58.7</v>
      </c>
      <c r="L251" s="60">
        <v>58.7</v>
      </c>
      <c r="M251" s="55"/>
    </row>
    <row r="252" spans="1:13" s="56" customFormat="1" ht="47.25" x14ac:dyDescent="0.2">
      <c r="A252" s="54"/>
      <c r="B252" s="24" t="s">
        <v>245</v>
      </c>
      <c r="C252" s="25" t="s">
        <v>996</v>
      </c>
      <c r="D252" s="25"/>
      <c r="E252" s="25"/>
      <c r="F252" s="25"/>
      <c r="G252" s="43">
        <f>G253</f>
        <v>58.1</v>
      </c>
      <c r="H252" s="43">
        <f t="shared" ref="H252:I252" si="114">H253</f>
        <v>58.1</v>
      </c>
      <c r="I252" s="43">
        <f t="shared" si="114"/>
        <v>58.1</v>
      </c>
      <c r="J252" s="55"/>
      <c r="K252" s="55"/>
      <c r="L252" s="55"/>
      <c r="M252" s="55"/>
    </row>
    <row r="253" spans="1:13" s="56" customFormat="1" ht="63" x14ac:dyDescent="0.2">
      <c r="A253" s="54"/>
      <c r="B253" s="24" t="s">
        <v>995</v>
      </c>
      <c r="C253" s="25" t="s">
        <v>996</v>
      </c>
      <c r="D253" s="25" t="s">
        <v>311</v>
      </c>
      <c r="E253" s="25" t="s">
        <v>36</v>
      </c>
      <c r="F253" s="25" t="s">
        <v>14</v>
      </c>
      <c r="G253" s="43">
        <v>58.1</v>
      </c>
      <c r="H253" s="43">
        <v>58.1</v>
      </c>
      <c r="I253" s="43">
        <v>58.1</v>
      </c>
      <c r="J253" s="59">
        <v>58.1</v>
      </c>
      <c r="K253" s="60">
        <v>58.1</v>
      </c>
      <c r="L253" s="60">
        <v>58.1</v>
      </c>
      <c r="M253" s="55"/>
    </row>
    <row r="254" spans="1:13" s="56" customFormat="1" ht="15.75" x14ac:dyDescent="0.2">
      <c r="A254" s="54"/>
      <c r="B254" s="24" t="s">
        <v>997</v>
      </c>
      <c r="C254" s="25" t="s">
        <v>998</v>
      </c>
      <c r="D254" s="25"/>
      <c r="E254" s="25"/>
      <c r="F254" s="25"/>
      <c r="G254" s="43">
        <f>G255+G257+G259+G261+G263</f>
        <v>2932.4000000000005</v>
      </c>
      <c r="H254" s="43">
        <f t="shared" ref="H254:I254" si="115">H255+H257+H259+H261+H263</f>
        <v>2932.4000000000005</v>
      </c>
      <c r="I254" s="43">
        <f t="shared" si="115"/>
        <v>2932.4000000000005</v>
      </c>
      <c r="J254" s="59"/>
      <c r="K254" s="59"/>
      <c r="L254" s="59"/>
      <c r="M254" s="55"/>
    </row>
    <row r="255" spans="1:13" s="56" customFormat="1" ht="31.5" x14ac:dyDescent="0.2">
      <c r="A255" s="54"/>
      <c r="B255" s="24" t="s">
        <v>231</v>
      </c>
      <c r="C255" s="25" t="s">
        <v>1000</v>
      </c>
      <c r="D255" s="25"/>
      <c r="E255" s="25"/>
      <c r="F255" s="25"/>
      <c r="G255" s="43">
        <f>G256</f>
        <v>270.60000000000002</v>
      </c>
      <c r="H255" s="43">
        <f t="shared" ref="H255:I255" si="116">H256</f>
        <v>270.60000000000002</v>
      </c>
      <c r="I255" s="43">
        <f t="shared" si="116"/>
        <v>270.60000000000002</v>
      </c>
      <c r="J255" s="59"/>
      <c r="K255" s="59"/>
      <c r="L255" s="59"/>
      <c r="M255" s="55"/>
    </row>
    <row r="256" spans="1:13" s="56" customFormat="1" ht="31.5" x14ac:dyDescent="0.2">
      <c r="A256" s="54"/>
      <c r="B256" s="24" t="s">
        <v>999</v>
      </c>
      <c r="C256" s="25" t="s">
        <v>1000</v>
      </c>
      <c r="D256" s="25" t="s">
        <v>311</v>
      </c>
      <c r="E256" s="25" t="s">
        <v>36</v>
      </c>
      <c r="F256" s="25" t="s">
        <v>14</v>
      </c>
      <c r="G256" s="43">
        <v>270.60000000000002</v>
      </c>
      <c r="H256" s="43">
        <v>270.60000000000002</v>
      </c>
      <c r="I256" s="43">
        <v>270.60000000000002</v>
      </c>
      <c r="J256" s="59">
        <v>270.60000000000002</v>
      </c>
      <c r="K256" s="59">
        <v>270.60000000000002</v>
      </c>
      <c r="L256" s="59">
        <v>270.60000000000002</v>
      </c>
      <c r="M256" s="55"/>
    </row>
    <row r="257" spans="1:13" s="56" customFormat="1" ht="31.5" x14ac:dyDescent="0.2">
      <c r="A257" s="54"/>
      <c r="B257" s="24" t="s">
        <v>234</v>
      </c>
      <c r="C257" s="25" t="s">
        <v>1001</v>
      </c>
      <c r="D257" s="25"/>
      <c r="E257" s="25"/>
      <c r="F257" s="25"/>
      <c r="G257" s="43">
        <f>G258</f>
        <v>863.7</v>
      </c>
      <c r="H257" s="43">
        <f t="shared" ref="H257:I257" si="117">H258</f>
        <v>863.7</v>
      </c>
      <c r="I257" s="43">
        <f t="shared" si="117"/>
        <v>863.7</v>
      </c>
      <c r="J257" s="59"/>
      <c r="K257" s="59"/>
      <c r="L257" s="59"/>
      <c r="M257" s="55"/>
    </row>
    <row r="258" spans="1:13" s="56" customFormat="1" ht="31.5" x14ac:dyDescent="0.2">
      <c r="A258" s="54"/>
      <c r="B258" s="24" t="s">
        <v>991</v>
      </c>
      <c r="C258" s="25" t="s">
        <v>1001</v>
      </c>
      <c r="D258" s="25" t="s">
        <v>311</v>
      </c>
      <c r="E258" s="25" t="s">
        <v>36</v>
      </c>
      <c r="F258" s="25" t="s">
        <v>14</v>
      </c>
      <c r="G258" s="43">
        <v>863.7</v>
      </c>
      <c r="H258" s="43">
        <v>863.7</v>
      </c>
      <c r="I258" s="43">
        <v>863.7</v>
      </c>
      <c r="J258" s="59">
        <v>863.7</v>
      </c>
      <c r="K258" s="59">
        <v>863.7</v>
      </c>
      <c r="L258" s="59">
        <v>863.7</v>
      </c>
      <c r="M258" s="55"/>
    </row>
    <row r="259" spans="1:13" s="56" customFormat="1" ht="31.5" x14ac:dyDescent="0.2">
      <c r="A259" s="54"/>
      <c r="B259" s="24" t="s">
        <v>237</v>
      </c>
      <c r="C259" s="25" t="s">
        <v>1003</v>
      </c>
      <c r="D259" s="25"/>
      <c r="E259" s="25"/>
      <c r="F259" s="25"/>
      <c r="G259" s="43">
        <f>G260</f>
        <v>360.8</v>
      </c>
      <c r="H259" s="43">
        <f t="shared" ref="H259:I259" si="118">H260</f>
        <v>360.8</v>
      </c>
      <c r="I259" s="43">
        <f t="shared" si="118"/>
        <v>360.8</v>
      </c>
      <c r="J259" s="59"/>
      <c r="K259" s="59"/>
      <c r="L259" s="59"/>
      <c r="M259" s="55"/>
    </row>
    <row r="260" spans="1:13" s="56" customFormat="1" ht="31.5" x14ac:dyDescent="0.2">
      <c r="A260" s="54"/>
      <c r="B260" s="24" t="s">
        <v>1002</v>
      </c>
      <c r="C260" s="25" t="s">
        <v>1003</v>
      </c>
      <c r="D260" s="25" t="s">
        <v>311</v>
      </c>
      <c r="E260" s="25" t="s">
        <v>36</v>
      </c>
      <c r="F260" s="25" t="s">
        <v>14</v>
      </c>
      <c r="G260" s="43">
        <v>360.8</v>
      </c>
      <c r="H260" s="43">
        <v>360.8</v>
      </c>
      <c r="I260" s="43">
        <v>360.8</v>
      </c>
      <c r="J260" s="59">
        <v>360.8</v>
      </c>
      <c r="K260" s="60">
        <v>360.8</v>
      </c>
      <c r="L260" s="60">
        <v>360.8</v>
      </c>
      <c r="M260" s="55"/>
    </row>
    <row r="261" spans="1:13" s="56" customFormat="1" ht="31.5" x14ac:dyDescent="0.2">
      <c r="A261" s="54"/>
      <c r="B261" s="24" t="s">
        <v>243</v>
      </c>
      <c r="C261" s="25" t="s">
        <v>1005</v>
      </c>
      <c r="D261" s="25"/>
      <c r="E261" s="25"/>
      <c r="F261" s="25"/>
      <c r="G261" s="43">
        <f>G262</f>
        <v>180.4</v>
      </c>
      <c r="H261" s="43">
        <f t="shared" ref="H261:I261" si="119">H262</f>
        <v>180.4</v>
      </c>
      <c r="I261" s="43">
        <f t="shared" si="119"/>
        <v>180.4</v>
      </c>
      <c r="J261" s="55"/>
      <c r="K261" s="55"/>
      <c r="L261" s="55"/>
      <c r="M261" s="55"/>
    </row>
    <row r="262" spans="1:13" s="56" customFormat="1" ht="31.5" x14ac:dyDescent="0.2">
      <c r="A262" s="54"/>
      <c r="B262" s="24" t="s">
        <v>1004</v>
      </c>
      <c r="C262" s="25" t="s">
        <v>1005</v>
      </c>
      <c r="D262" s="25" t="s">
        <v>311</v>
      </c>
      <c r="E262" s="25" t="s">
        <v>36</v>
      </c>
      <c r="F262" s="25" t="s">
        <v>14</v>
      </c>
      <c r="G262" s="43">
        <v>180.4</v>
      </c>
      <c r="H262" s="43">
        <v>180.4</v>
      </c>
      <c r="I262" s="43">
        <v>180.4</v>
      </c>
      <c r="J262" s="59">
        <v>180.4</v>
      </c>
      <c r="K262" s="60">
        <v>180.4</v>
      </c>
      <c r="L262" s="60">
        <v>180.4</v>
      </c>
      <c r="M262" s="55"/>
    </row>
    <row r="263" spans="1:13" s="56" customFormat="1" ht="47.25" x14ac:dyDescent="0.2">
      <c r="A263" s="54"/>
      <c r="B263" s="24" t="s">
        <v>245</v>
      </c>
      <c r="C263" s="25" t="s">
        <v>1007</v>
      </c>
      <c r="D263" s="25"/>
      <c r="E263" s="25"/>
      <c r="F263" s="25"/>
      <c r="G263" s="43">
        <f>G264</f>
        <v>1256.9000000000001</v>
      </c>
      <c r="H263" s="43">
        <f t="shared" ref="H263:I263" si="120">H264</f>
        <v>1256.9000000000001</v>
      </c>
      <c r="I263" s="43">
        <f t="shared" si="120"/>
        <v>1256.9000000000001</v>
      </c>
      <c r="J263" s="55"/>
      <c r="K263" s="55"/>
      <c r="L263" s="55"/>
      <c r="M263" s="55"/>
    </row>
    <row r="264" spans="1:13" s="56" customFormat="1" ht="63" x14ac:dyDescent="0.2">
      <c r="A264" s="54"/>
      <c r="B264" s="24" t="s">
        <v>1006</v>
      </c>
      <c r="C264" s="25" t="s">
        <v>1007</v>
      </c>
      <c r="D264" s="25" t="s">
        <v>311</v>
      </c>
      <c r="E264" s="25" t="s">
        <v>36</v>
      </c>
      <c r="F264" s="25" t="s">
        <v>14</v>
      </c>
      <c r="G264" s="43">
        <v>1256.9000000000001</v>
      </c>
      <c r="H264" s="43">
        <v>1256.9000000000001</v>
      </c>
      <c r="I264" s="43">
        <v>1256.9000000000001</v>
      </c>
      <c r="J264" s="59">
        <v>1256.9000000000001</v>
      </c>
      <c r="K264" s="60">
        <v>1256.9000000000001</v>
      </c>
      <c r="L264" s="60">
        <v>1256.9000000000001</v>
      </c>
      <c r="M264" s="55"/>
    </row>
    <row r="265" spans="1:13" ht="15.75" x14ac:dyDescent="0.2">
      <c r="A265" s="8"/>
      <c r="B265" s="24" t="s">
        <v>626</v>
      </c>
      <c r="C265" s="25" t="s">
        <v>760</v>
      </c>
      <c r="D265" s="25"/>
      <c r="E265" s="25"/>
      <c r="F265" s="25"/>
      <c r="G265" s="43">
        <f>G272+G274+G276+G278+G280+G282+G266+G270+G284</f>
        <v>79976.7</v>
      </c>
      <c r="H265" s="43">
        <f t="shared" ref="H265:I265" si="121">H272+H274+H276+H278+H280+H282+H266+H270</f>
        <v>3475.2</v>
      </c>
      <c r="I265" s="43">
        <f t="shared" si="121"/>
        <v>3475.2</v>
      </c>
      <c r="J265" s="46">
        <v>-940</v>
      </c>
      <c r="K265" s="46">
        <v>-940</v>
      </c>
      <c r="L265" s="46">
        <v>-940</v>
      </c>
    </row>
    <row r="266" spans="1:13" s="56" customFormat="1" ht="15.75" x14ac:dyDescent="0.2">
      <c r="A266" s="54"/>
      <c r="B266" s="24" t="s">
        <v>978</v>
      </c>
      <c r="C266" s="25" t="s">
        <v>979</v>
      </c>
      <c r="D266" s="25"/>
      <c r="E266" s="25"/>
      <c r="F266" s="25"/>
      <c r="G266" s="43">
        <f>G267+G268+G269</f>
        <v>300</v>
      </c>
      <c r="H266" s="43">
        <v>0</v>
      </c>
      <c r="I266" s="43">
        <v>0</v>
      </c>
      <c r="J266" s="55"/>
      <c r="K266" s="55"/>
      <c r="L266" s="55"/>
      <c r="M266" s="55"/>
    </row>
    <row r="267" spans="1:13" s="56" customFormat="1" ht="47.25" x14ac:dyDescent="0.2">
      <c r="A267" s="54"/>
      <c r="B267" s="24" t="s">
        <v>980</v>
      </c>
      <c r="C267" s="25" t="s">
        <v>979</v>
      </c>
      <c r="D267" s="25" t="s">
        <v>44</v>
      </c>
      <c r="E267" s="25" t="s">
        <v>36</v>
      </c>
      <c r="F267" s="25" t="s">
        <v>14</v>
      </c>
      <c r="G267" s="43">
        <v>70</v>
      </c>
      <c r="H267" s="43">
        <v>0</v>
      </c>
      <c r="I267" s="43">
        <v>0</v>
      </c>
      <c r="J267" s="55"/>
      <c r="K267" s="55"/>
      <c r="L267" s="55"/>
      <c r="M267" s="55"/>
    </row>
    <row r="268" spans="1:13" s="56" customFormat="1" ht="31.5" x14ac:dyDescent="0.2">
      <c r="A268" s="54"/>
      <c r="B268" s="24" t="s">
        <v>981</v>
      </c>
      <c r="C268" s="25" t="s">
        <v>979</v>
      </c>
      <c r="D268" s="25" t="s">
        <v>47</v>
      </c>
      <c r="E268" s="25" t="s">
        <v>36</v>
      </c>
      <c r="F268" s="25" t="s">
        <v>14</v>
      </c>
      <c r="G268" s="43">
        <v>170</v>
      </c>
      <c r="H268" s="43">
        <v>0</v>
      </c>
      <c r="I268" s="43">
        <v>0</v>
      </c>
      <c r="J268" s="55"/>
      <c r="K268" s="55"/>
      <c r="L268" s="55"/>
      <c r="M268" s="55"/>
    </row>
    <row r="269" spans="1:13" s="56" customFormat="1" ht="31.5" x14ac:dyDescent="0.2">
      <c r="A269" s="54"/>
      <c r="B269" s="24" t="s">
        <v>982</v>
      </c>
      <c r="C269" s="25" t="s">
        <v>979</v>
      </c>
      <c r="D269" s="25" t="s">
        <v>8</v>
      </c>
      <c r="E269" s="25" t="s">
        <v>36</v>
      </c>
      <c r="F269" s="25" t="s">
        <v>14</v>
      </c>
      <c r="G269" s="43">
        <v>60</v>
      </c>
      <c r="H269" s="43">
        <v>0</v>
      </c>
      <c r="I269" s="43">
        <v>0</v>
      </c>
      <c r="J269" s="55"/>
      <c r="K269" s="55"/>
      <c r="L269" s="55"/>
      <c r="M269" s="55"/>
    </row>
    <row r="270" spans="1:13" s="56" customFormat="1" ht="31.5" x14ac:dyDescent="0.2">
      <c r="A270" s="54"/>
      <c r="B270" s="24" t="s">
        <v>983</v>
      </c>
      <c r="C270" s="25" t="s">
        <v>984</v>
      </c>
      <c r="D270" s="25"/>
      <c r="E270" s="25"/>
      <c r="F270" s="25"/>
      <c r="G270" s="43">
        <f>G271</f>
        <v>250</v>
      </c>
      <c r="H270" s="43">
        <v>0</v>
      </c>
      <c r="I270" s="43">
        <v>0</v>
      </c>
      <c r="J270" s="55"/>
      <c r="K270" s="55"/>
      <c r="L270" s="55"/>
      <c r="M270" s="55"/>
    </row>
    <row r="271" spans="1:13" s="56" customFormat="1" ht="47.25" x14ac:dyDescent="0.2">
      <c r="A271" s="54"/>
      <c r="B271" s="24" t="s">
        <v>985</v>
      </c>
      <c r="C271" s="25" t="s">
        <v>984</v>
      </c>
      <c r="D271" s="25" t="s">
        <v>47</v>
      </c>
      <c r="E271" s="25" t="s">
        <v>36</v>
      </c>
      <c r="F271" s="25" t="s">
        <v>14</v>
      </c>
      <c r="G271" s="43">
        <v>250</v>
      </c>
      <c r="H271" s="43">
        <v>0</v>
      </c>
      <c r="I271" s="43">
        <v>0</v>
      </c>
      <c r="J271" s="55"/>
      <c r="K271" s="55"/>
      <c r="L271" s="55"/>
      <c r="M271" s="55"/>
    </row>
    <row r="272" spans="1:13" s="56" customFormat="1" ht="31.5" x14ac:dyDescent="0.2">
      <c r="A272" s="54" t="s">
        <v>230</v>
      </c>
      <c r="B272" s="22" t="s">
        <v>231</v>
      </c>
      <c r="C272" s="20" t="s">
        <v>232</v>
      </c>
      <c r="D272" s="20"/>
      <c r="E272" s="20"/>
      <c r="F272" s="20"/>
      <c r="G272" s="42">
        <f>G273</f>
        <v>444.7</v>
      </c>
      <c r="H272" s="42">
        <f t="shared" ref="H272:I272" si="122">H273</f>
        <v>444.7</v>
      </c>
      <c r="I272" s="42">
        <f t="shared" si="122"/>
        <v>444.7</v>
      </c>
      <c r="J272" s="55"/>
      <c r="K272" s="55"/>
      <c r="L272" s="55"/>
      <c r="M272" s="55"/>
    </row>
    <row r="273" spans="1:13" s="56" customFormat="1" ht="47.25" x14ac:dyDescent="0.2">
      <c r="A273" s="54"/>
      <c r="B273" s="22" t="s">
        <v>761</v>
      </c>
      <c r="C273" s="20" t="s">
        <v>232</v>
      </c>
      <c r="D273" s="20" t="s">
        <v>47</v>
      </c>
      <c r="E273" s="20" t="s">
        <v>36</v>
      </c>
      <c r="F273" s="20" t="s">
        <v>14</v>
      </c>
      <c r="G273" s="42">
        <v>444.7</v>
      </c>
      <c r="H273" s="42">
        <v>444.7</v>
      </c>
      <c r="I273" s="42">
        <v>444.7</v>
      </c>
      <c r="J273" s="57">
        <v>-62.9</v>
      </c>
      <c r="K273" s="61">
        <v>-62.9</v>
      </c>
      <c r="L273" s="61">
        <v>-62.9</v>
      </c>
      <c r="M273" s="55"/>
    </row>
    <row r="274" spans="1:13" s="56" customFormat="1" ht="31.5" x14ac:dyDescent="0.2">
      <c r="A274" s="54" t="s">
        <v>233</v>
      </c>
      <c r="B274" s="22" t="s">
        <v>234</v>
      </c>
      <c r="C274" s="20" t="s">
        <v>235</v>
      </c>
      <c r="D274" s="20"/>
      <c r="E274" s="20"/>
      <c r="F274" s="20"/>
      <c r="G274" s="42">
        <f>G275</f>
        <v>2050.1999999999998</v>
      </c>
      <c r="H274" s="42">
        <f t="shared" ref="H274:I274" si="123">H275</f>
        <v>2050.1999999999998</v>
      </c>
      <c r="I274" s="42">
        <f t="shared" si="123"/>
        <v>2050.1999999999998</v>
      </c>
      <c r="J274" s="55"/>
      <c r="K274" s="55"/>
      <c r="L274" s="55"/>
      <c r="M274" s="55"/>
    </row>
    <row r="275" spans="1:13" s="56" customFormat="1" ht="31.5" x14ac:dyDescent="0.2">
      <c r="A275" s="54"/>
      <c r="B275" s="22" t="s">
        <v>762</v>
      </c>
      <c r="C275" s="20" t="s">
        <v>235</v>
      </c>
      <c r="D275" s="20" t="s">
        <v>47</v>
      </c>
      <c r="E275" s="20" t="s">
        <v>36</v>
      </c>
      <c r="F275" s="20" t="s">
        <v>14</v>
      </c>
      <c r="G275" s="42">
        <v>2050.1999999999998</v>
      </c>
      <c r="H275" s="42">
        <v>2050.1999999999998</v>
      </c>
      <c r="I275" s="42">
        <v>2050.1999999999998</v>
      </c>
      <c r="J275" s="57">
        <v>434.7</v>
      </c>
      <c r="K275" s="61">
        <v>434.7</v>
      </c>
      <c r="L275" s="61">
        <v>434.7</v>
      </c>
      <c r="M275" s="55"/>
    </row>
    <row r="276" spans="1:13" s="56" customFormat="1" ht="31.5" x14ac:dyDescent="0.2">
      <c r="A276" s="54" t="s">
        <v>236</v>
      </c>
      <c r="B276" s="22" t="s">
        <v>237</v>
      </c>
      <c r="C276" s="20" t="s">
        <v>238</v>
      </c>
      <c r="D276" s="20"/>
      <c r="E276" s="20"/>
      <c r="F276" s="20"/>
      <c r="G276" s="42">
        <f>G277</f>
        <v>520.79999999999995</v>
      </c>
      <c r="H276" s="42">
        <f t="shared" ref="H276:I276" si="124">H277</f>
        <v>520.79999999999995</v>
      </c>
      <c r="I276" s="42">
        <f t="shared" si="124"/>
        <v>520.79999999999995</v>
      </c>
      <c r="J276" s="55"/>
      <c r="K276" s="55"/>
      <c r="L276" s="55"/>
      <c r="M276" s="55"/>
    </row>
    <row r="277" spans="1:13" s="56" customFormat="1" ht="47.25" x14ac:dyDescent="0.2">
      <c r="A277" s="54"/>
      <c r="B277" s="22" t="s">
        <v>763</v>
      </c>
      <c r="C277" s="20" t="s">
        <v>238</v>
      </c>
      <c r="D277" s="20" t="s">
        <v>47</v>
      </c>
      <c r="E277" s="20" t="s">
        <v>36</v>
      </c>
      <c r="F277" s="20" t="s">
        <v>14</v>
      </c>
      <c r="G277" s="42">
        <v>520.79999999999995</v>
      </c>
      <c r="H277" s="42">
        <v>520.79999999999995</v>
      </c>
      <c r="I277" s="42">
        <v>520.79999999999995</v>
      </c>
      <c r="J277" s="57">
        <v>-180.4</v>
      </c>
      <c r="K277" s="61">
        <v>-180.4</v>
      </c>
      <c r="L277" s="61">
        <v>-180.4</v>
      </c>
      <c r="M277" s="55"/>
    </row>
    <row r="278" spans="1:13" s="56" customFormat="1" ht="31.5" x14ac:dyDescent="0.2">
      <c r="A278" s="54" t="s">
        <v>239</v>
      </c>
      <c r="B278" s="22" t="s">
        <v>240</v>
      </c>
      <c r="C278" s="20" t="s">
        <v>241</v>
      </c>
      <c r="D278" s="20"/>
      <c r="E278" s="20"/>
      <c r="F278" s="20"/>
      <c r="G278" s="42">
        <f>G279</f>
        <v>220.4</v>
      </c>
      <c r="H278" s="42">
        <f t="shared" ref="H278:I278" si="125">H279</f>
        <v>220.4</v>
      </c>
      <c r="I278" s="42">
        <f t="shared" si="125"/>
        <v>220.4</v>
      </c>
      <c r="J278" s="55"/>
      <c r="K278" s="55"/>
      <c r="L278" s="55"/>
      <c r="M278" s="55"/>
    </row>
    <row r="279" spans="1:13" s="56" customFormat="1" ht="47.25" x14ac:dyDescent="0.2">
      <c r="A279" s="54"/>
      <c r="B279" s="22" t="s">
        <v>764</v>
      </c>
      <c r="C279" s="20" t="s">
        <v>241</v>
      </c>
      <c r="D279" s="20" t="s">
        <v>47</v>
      </c>
      <c r="E279" s="20" t="s">
        <v>36</v>
      </c>
      <c r="F279" s="20" t="s">
        <v>14</v>
      </c>
      <c r="G279" s="42">
        <v>220.4</v>
      </c>
      <c r="H279" s="42">
        <v>220.4</v>
      </c>
      <c r="I279" s="42">
        <v>220.4</v>
      </c>
      <c r="J279" s="57">
        <v>-0.1</v>
      </c>
      <c r="K279" s="61">
        <v>-0.1</v>
      </c>
      <c r="L279" s="61">
        <v>-0.1</v>
      </c>
      <c r="M279" s="55"/>
    </row>
    <row r="280" spans="1:13" s="56" customFormat="1" ht="31.5" x14ac:dyDescent="0.2">
      <c r="A280" s="54" t="s">
        <v>242</v>
      </c>
      <c r="B280" s="22" t="s">
        <v>243</v>
      </c>
      <c r="C280" s="20" t="s">
        <v>244</v>
      </c>
      <c r="D280" s="20"/>
      <c r="E280" s="20"/>
      <c r="F280" s="20"/>
      <c r="G280" s="42">
        <f>G281</f>
        <v>239.1</v>
      </c>
      <c r="H280" s="42">
        <f t="shared" ref="H280:I280" si="126">H281</f>
        <v>239.1</v>
      </c>
      <c r="I280" s="42">
        <f t="shared" si="126"/>
        <v>239.1</v>
      </c>
      <c r="J280" s="55"/>
      <c r="K280" s="55"/>
      <c r="L280" s="55"/>
      <c r="M280" s="55"/>
    </row>
    <row r="281" spans="1:13" s="56" customFormat="1" ht="47.25" x14ac:dyDescent="0.2">
      <c r="A281" s="54"/>
      <c r="B281" s="22" t="s">
        <v>765</v>
      </c>
      <c r="C281" s="20" t="s">
        <v>244</v>
      </c>
      <c r="D281" s="20" t="s">
        <v>47</v>
      </c>
      <c r="E281" s="20" t="s">
        <v>36</v>
      </c>
      <c r="F281" s="20" t="s">
        <v>14</v>
      </c>
      <c r="G281" s="42">
        <v>239.1</v>
      </c>
      <c r="H281" s="42">
        <v>239.1</v>
      </c>
      <c r="I281" s="42">
        <v>239.1</v>
      </c>
      <c r="J281" s="57">
        <v>-239.1</v>
      </c>
      <c r="K281" s="61">
        <v>-239.1</v>
      </c>
      <c r="L281" s="61">
        <v>-239.1</v>
      </c>
      <c r="M281" s="55"/>
    </row>
    <row r="282" spans="1:13" s="56" customFormat="1" ht="31.5" x14ac:dyDescent="0.2">
      <c r="A282" s="54" t="s">
        <v>246</v>
      </c>
      <c r="B282" s="22" t="s">
        <v>247</v>
      </c>
      <c r="C282" s="20" t="s">
        <v>248</v>
      </c>
      <c r="D282" s="20"/>
      <c r="E282" s="20"/>
      <c r="F282" s="20"/>
      <c r="G282" s="42">
        <f>G283</f>
        <v>25451.5</v>
      </c>
      <c r="H282" s="42">
        <f t="shared" ref="H282:I282" si="127">H283</f>
        <v>0</v>
      </c>
      <c r="I282" s="42">
        <f t="shared" si="127"/>
        <v>0</v>
      </c>
      <c r="J282" s="55"/>
      <c r="K282" s="55"/>
      <c r="L282" s="55"/>
      <c r="M282" s="55"/>
    </row>
    <row r="283" spans="1:13" s="56" customFormat="1" ht="47.25" x14ac:dyDescent="0.2">
      <c r="A283" s="54"/>
      <c r="B283" s="22" t="s">
        <v>766</v>
      </c>
      <c r="C283" s="20" t="s">
        <v>248</v>
      </c>
      <c r="D283" s="20" t="s">
        <v>47</v>
      </c>
      <c r="E283" s="20" t="s">
        <v>36</v>
      </c>
      <c r="F283" s="20" t="s">
        <v>14</v>
      </c>
      <c r="G283" s="42">
        <v>25451.5</v>
      </c>
      <c r="H283" s="42">
        <v>0</v>
      </c>
      <c r="I283" s="42">
        <v>0</v>
      </c>
      <c r="J283" s="57">
        <v>24451.5</v>
      </c>
      <c r="K283" s="55"/>
      <c r="L283" s="55"/>
      <c r="M283" s="55"/>
    </row>
    <row r="284" spans="1:13" s="56" customFormat="1" ht="31.5" x14ac:dyDescent="0.2">
      <c r="A284" s="54"/>
      <c r="B284" s="22" t="s">
        <v>986</v>
      </c>
      <c r="C284" s="20" t="s">
        <v>987</v>
      </c>
      <c r="D284" s="20"/>
      <c r="E284" s="20"/>
      <c r="F284" s="20"/>
      <c r="G284" s="42">
        <f>G285</f>
        <v>50500</v>
      </c>
      <c r="H284" s="42"/>
      <c r="I284" s="42"/>
      <c r="J284" s="57"/>
      <c r="K284" s="55"/>
      <c r="L284" s="55"/>
      <c r="M284" s="55"/>
    </row>
    <row r="285" spans="1:13" s="56" customFormat="1" ht="47.25" x14ac:dyDescent="0.2">
      <c r="A285" s="54"/>
      <c r="B285" s="22" t="s">
        <v>988</v>
      </c>
      <c r="C285" s="20" t="s">
        <v>987</v>
      </c>
      <c r="D285" s="20" t="s">
        <v>47</v>
      </c>
      <c r="E285" s="20" t="s">
        <v>36</v>
      </c>
      <c r="F285" s="20" t="s">
        <v>14</v>
      </c>
      <c r="G285" s="42">
        <v>50500</v>
      </c>
      <c r="H285" s="42"/>
      <c r="I285" s="42"/>
      <c r="J285" s="57">
        <v>50500</v>
      </c>
      <c r="K285" s="55"/>
      <c r="L285" s="55"/>
      <c r="M285" s="55"/>
    </row>
    <row r="286" spans="1:13" s="56" customFormat="1" ht="15.75" x14ac:dyDescent="0.2">
      <c r="A286" s="54"/>
      <c r="B286" s="22" t="s">
        <v>788</v>
      </c>
      <c r="C286" s="23" t="s">
        <v>767</v>
      </c>
      <c r="D286" s="20"/>
      <c r="E286" s="20"/>
      <c r="F286" s="20"/>
      <c r="G286" s="42">
        <f>G287+G289</f>
        <v>254200</v>
      </c>
      <c r="H286" s="42">
        <f>H287+H289</f>
        <v>184820</v>
      </c>
      <c r="I286" s="42">
        <f>I287+I289</f>
        <v>0</v>
      </c>
      <c r="J286" s="55"/>
      <c r="K286" s="55"/>
      <c r="L286" s="55"/>
      <c r="M286" s="55"/>
    </row>
    <row r="287" spans="1:13" s="56" customFormat="1" ht="31.5" x14ac:dyDescent="0.2">
      <c r="A287" s="54" t="s">
        <v>249</v>
      </c>
      <c r="B287" s="19" t="s">
        <v>250</v>
      </c>
      <c r="C287" s="20" t="s">
        <v>251</v>
      </c>
      <c r="D287" s="20"/>
      <c r="E287" s="20"/>
      <c r="F287" s="20"/>
      <c r="G287" s="42">
        <f>G288</f>
        <v>250000</v>
      </c>
      <c r="H287" s="42">
        <f>H288</f>
        <v>181700</v>
      </c>
      <c r="I287" s="42">
        <f>I288</f>
        <v>0</v>
      </c>
      <c r="J287" s="55"/>
      <c r="K287" s="55"/>
      <c r="L287" s="55"/>
      <c r="M287" s="55"/>
    </row>
    <row r="288" spans="1:13" s="56" customFormat="1" ht="47.25" x14ac:dyDescent="0.2">
      <c r="A288" s="54"/>
      <c r="B288" s="22" t="s">
        <v>768</v>
      </c>
      <c r="C288" s="20" t="s">
        <v>251</v>
      </c>
      <c r="D288" s="20" t="s">
        <v>142</v>
      </c>
      <c r="E288" s="20" t="s">
        <v>36</v>
      </c>
      <c r="F288" s="20" t="s">
        <v>252</v>
      </c>
      <c r="G288" s="42">
        <v>250000</v>
      </c>
      <c r="H288" s="42">
        <v>181700</v>
      </c>
      <c r="I288" s="42">
        <v>0</v>
      </c>
      <c r="J288" s="55"/>
      <c r="K288" s="55"/>
      <c r="L288" s="55"/>
      <c r="M288" s="55"/>
    </row>
    <row r="289" spans="1:13" s="56" customFormat="1" ht="31.5" x14ac:dyDescent="0.2">
      <c r="A289" s="54" t="s">
        <v>253</v>
      </c>
      <c r="B289" s="22" t="s">
        <v>254</v>
      </c>
      <c r="C289" s="20" t="s">
        <v>255</v>
      </c>
      <c r="D289" s="20"/>
      <c r="E289" s="20"/>
      <c r="F289" s="20"/>
      <c r="G289" s="42">
        <f>G290</f>
        <v>4200</v>
      </c>
      <c r="H289" s="42">
        <f>H290</f>
        <v>3120</v>
      </c>
      <c r="I289" s="42">
        <f>I290</f>
        <v>0</v>
      </c>
      <c r="J289" s="55"/>
      <c r="K289" s="55"/>
      <c r="L289" s="55"/>
      <c r="M289" s="55"/>
    </row>
    <row r="290" spans="1:13" ht="47.25" x14ac:dyDescent="0.2">
      <c r="A290" s="8"/>
      <c r="B290" s="15" t="s">
        <v>769</v>
      </c>
      <c r="C290" s="10" t="s">
        <v>255</v>
      </c>
      <c r="D290" s="10" t="s">
        <v>142</v>
      </c>
      <c r="E290" s="10" t="s">
        <v>36</v>
      </c>
      <c r="F290" s="10" t="s">
        <v>252</v>
      </c>
      <c r="G290" s="39">
        <v>4200</v>
      </c>
      <c r="H290" s="39">
        <v>3120</v>
      </c>
      <c r="I290" s="39">
        <v>0</v>
      </c>
    </row>
    <row r="291" spans="1:13" ht="31.5" x14ac:dyDescent="0.2">
      <c r="A291" s="8"/>
      <c r="B291" s="26" t="s">
        <v>256</v>
      </c>
      <c r="C291" s="27" t="s">
        <v>257</v>
      </c>
      <c r="D291" s="27"/>
      <c r="E291" s="27"/>
      <c r="F291" s="27"/>
      <c r="G291" s="38">
        <f>G292</f>
        <v>150</v>
      </c>
      <c r="H291" s="38">
        <f t="shared" ref="H291:I291" si="128">H292</f>
        <v>0</v>
      </c>
      <c r="I291" s="38">
        <f t="shared" si="128"/>
        <v>0</v>
      </c>
    </row>
    <row r="292" spans="1:13" ht="15.75" x14ac:dyDescent="0.2">
      <c r="A292" s="8"/>
      <c r="B292" s="19" t="s">
        <v>626</v>
      </c>
      <c r="C292" s="23" t="s">
        <v>770</v>
      </c>
      <c r="D292" s="20"/>
      <c r="E292" s="20"/>
      <c r="F292" s="20"/>
      <c r="G292" s="42">
        <f>G293</f>
        <v>150</v>
      </c>
      <c r="H292" s="42">
        <f t="shared" ref="H292:I293" si="129">H293</f>
        <v>0</v>
      </c>
      <c r="I292" s="42">
        <f t="shared" si="129"/>
        <v>0</v>
      </c>
    </row>
    <row r="293" spans="1:13" ht="15.75" x14ac:dyDescent="0.2">
      <c r="A293" s="8" t="s">
        <v>258</v>
      </c>
      <c r="B293" s="15" t="s">
        <v>202</v>
      </c>
      <c r="C293" s="10" t="s">
        <v>259</v>
      </c>
      <c r="D293" s="10"/>
      <c r="E293" s="10"/>
      <c r="F293" s="10"/>
      <c r="G293" s="39">
        <f>G294</f>
        <v>150</v>
      </c>
      <c r="H293" s="39">
        <f t="shared" si="129"/>
        <v>0</v>
      </c>
      <c r="I293" s="39">
        <f t="shared" si="129"/>
        <v>0</v>
      </c>
    </row>
    <row r="294" spans="1:13" ht="47.25" x14ac:dyDescent="0.2">
      <c r="A294" s="8"/>
      <c r="B294" s="15" t="s">
        <v>771</v>
      </c>
      <c r="C294" s="10" t="s">
        <v>259</v>
      </c>
      <c r="D294" s="10" t="s">
        <v>44</v>
      </c>
      <c r="E294" s="10" t="s">
        <v>20</v>
      </c>
      <c r="F294" s="10" t="s">
        <v>41</v>
      </c>
      <c r="G294" s="39">
        <v>150</v>
      </c>
      <c r="H294" s="39">
        <v>0</v>
      </c>
      <c r="I294" s="39">
        <v>0</v>
      </c>
    </row>
    <row r="295" spans="1:13" ht="31.5" x14ac:dyDescent="0.2">
      <c r="A295" s="8"/>
      <c r="B295" s="26" t="s">
        <v>260</v>
      </c>
      <c r="C295" s="27" t="s">
        <v>261</v>
      </c>
      <c r="D295" s="27"/>
      <c r="E295" s="27"/>
      <c r="F295" s="27"/>
      <c r="G295" s="38">
        <f>G296</f>
        <v>1261.9000000000001</v>
      </c>
      <c r="H295" s="38">
        <f t="shared" ref="H295:I295" si="130">H296</f>
        <v>0</v>
      </c>
      <c r="I295" s="38">
        <f t="shared" si="130"/>
        <v>0</v>
      </c>
    </row>
    <row r="296" spans="1:13" ht="15.75" x14ac:dyDescent="0.2">
      <c r="A296" s="8"/>
      <c r="B296" s="24" t="s">
        <v>626</v>
      </c>
      <c r="C296" s="25" t="s">
        <v>772</v>
      </c>
      <c r="D296" s="25"/>
      <c r="E296" s="25"/>
      <c r="F296" s="25"/>
      <c r="G296" s="43">
        <f>G297</f>
        <v>1261.9000000000001</v>
      </c>
      <c r="H296" s="43">
        <f t="shared" ref="H296:I297" si="131">H297</f>
        <v>0</v>
      </c>
      <c r="I296" s="43">
        <f t="shared" si="131"/>
        <v>0</v>
      </c>
    </row>
    <row r="297" spans="1:13" ht="15.75" x14ac:dyDescent="0.2">
      <c r="A297" s="8" t="s">
        <v>262</v>
      </c>
      <c r="B297" s="15" t="s">
        <v>263</v>
      </c>
      <c r="C297" s="10" t="s">
        <v>264</v>
      </c>
      <c r="D297" s="10"/>
      <c r="E297" s="10"/>
      <c r="F297" s="10"/>
      <c r="G297" s="39">
        <f>G298</f>
        <v>1261.9000000000001</v>
      </c>
      <c r="H297" s="39">
        <f t="shared" si="131"/>
        <v>0</v>
      </c>
      <c r="I297" s="39">
        <f t="shared" si="131"/>
        <v>0</v>
      </c>
    </row>
    <row r="298" spans="1:13" ht="31.5" x14ac:dyDescent="0.2">
      <c r="A298" s="8"/>
      <c r="B298" s="15" t="s">
        <v>773</v>
      </c>
      <c r="C298" s="10" t="s">
        <v>264</v>
      </c>
      <c r="D298" s="10" t="s">
        <v>47</v>
      </c>
      <c r="E298" s="10" t="s">
        <v>7</v>
      </c>
      <c r="F298" s="10" t="s">
        <v>38</v>
      </c>
      <c r="G298" s="39">
        <v>1261.9000000000001</v>
      </c>
      <c r="H298" s="39">
        <v>0</v>
      </c>
      <c r="I298" s="39">
        <v>0</v>
      </c>
    </row>
    <row r="299" spans="1:13" ht="31.5" x14ac:dyDescent="0.2">
      <c r="A299" s="8"/>
      <c r="B299" s="26" t="s">
        <v>265</v>
      </c>
      <c r="C299" s="27" t="s">
        <v>266</v>
      </c>
      <c r="D299" s="27"/>
      <c r="E299" s="27"/>
      <c r="F299" s="27"/>
      <c r="G299" s="38">
        <f>G300+G303+G310</f>
        <v>10060.199999999999</v>
      </c>
      <c r="H299" s="38">
        <f t="shared" ref="H299:I299" si="132">H300+H303+H310</f>
        <v>7692.4</v>
      </c>
      <c r="I299" s="38">
        <f t="shared" si="132"/>
        <v>7692.4</v>
      </c>
    </row>
    <row r="300" spans="1:13" ht="15.75" x14ac:dyDescent="0.2">
      <c r="A300" s="8" t="s">
        <v>267</v>
      </c>
      <c r="B300" s="15" t="s">
        <v>202</v>
      </c>
      <c r="C300" s="10" t="s">
        <v>268</v>
      </c>
      <c r="D300" s="10"/>
      <c r="E300" s="10"/>
      <c r="F300" s="10"/>
      <c r="G300" s="39">
        <f>G301+G302</f>
        <v>7537.5</v>
      </c>
      <c r="H300" s="39">
        <f t="shared" ref="H300:I300" si="133">H301+H302</f>
        <v>7547.5999999999995</v>
      </c>
      <c r="I300" s="39">
        <f t="shared" si="133"/>
        <v>7547.5999999999995</v>
      </c>
    </row>
    <row r="301" spans="1:13" ht="47.25" x14ac:dyDescent="0.2">
      <c r="A301" s="8"/>
      <c r="B301" s="15" t="s">
        <v>771</v>
      </c>
      <c r="C301" s="10" t="s">
        <v>268</v>
      </c>
      <c r="D301" s="10" t="s">
        <v>44</v>
      </c>
      <c r="E301" s="10" t="s">
        <v>20</v>
      </c>
      <c r="F301" s="10" t="s">
        <v>41</v>
      </c>
      <c r="G301" s="39">
        <v>6547.4</v>
      </c>
      <c r="H301" s="39">
        <v>6547.4</v>
      </c>
      <c r="I301" s="39">
        <v>6547.4</v>
      </c>
    </row>
    <row r="302" spans="1:13" ht="31.5" x14ac:dyDescent="0.2">
      <c r="A302" s="8"/>
      <c r="B302" s="15" t="s">
        <v>774</v>
      </c>
      <c r="C302" s="10" t="s">
        <v>268</v>
      </c>
      <c r="D302" s="10" t="s">
        <v>47</v>
      </c>
      <c r="E302" s="10" t="s">
        <v>20</v>
      </c>
      <c r="F302" s="10" t="s">
        <v>41</v>
      </c>
      <c r="G302" s="39">
        <v>990.1</v>
      </c>
      <c r="H302" s="39">
        <v>1000.2</v>
      </c>
      <c r="I302" s="39">
        <v>1000.2</v>
      </c>
    </row>
    <row r="303" spans="1:13" ht="15.75" x14ac:dyDescent="0.2">
      <c r="A303" s="8"/>
      <c r="B303" s="22" t="s">
        <v>789</v>
      </c>
      <c r="C303" s="23" t="s">
        <v>775</v>
      </c>
      <c r="D303" s="20"/>
      <c r="E303" s="20"/>
      <c r="F303" s="20"/>
      <c r="G303" s="42">
        <f>G304+G306+G308</f>
        <v>2377.9</v>
      </c>
      <c r="H303" s="42">
        <f t="shared" ref="H303:I303" si="134">H304+H306+H308</f>
        <v>0</v>
      </c>
      <c r="I303" s="42">
        <f t="shared" si="134"/>
        <v>0</v>
      </c>
    </row>
    <row r="304" spans="1:13" ht="31.5" x14ac:dyDescent="0.2">
      <c r="A304" s="8" t="s">
        <v>44</v>
      </c>
      <c r="B304" s="15" t="s">
        <v>269</v>
      </c>
      <c r="C304" s="10" t="s">
        <v>270</v>
      </c>
      <c r="D304" s="10"/>
      <c r="E304" s="10"/>
      <c r="F304" s="10"/>
      <c r="G304" s="39">
        <f>G305</f>
        <v>200</v>
      </c>
      <c r="H304" s="39">
        <f t="shared" ref="H304:I304" si="135">H305</f>
        <v>0</v>
      </c>
      <c r="I304" s="39">
        <f t="shared" si="135"/>
        <v>0</v>
      </c>
    </row>
    <row r="305" spans="1:12" ht="47.25" x14ac:dyDescent="0.2">
      <c r="A305" s="8"/>
      <c r="B305" s="15" t="s">
        <v>776</v>
      </c>
      <c r="C305" s="10" t="s">
        <v>270</v>
      </c>
      <c r="D305" s="10" t="s">
        <v>47</v>
      </c>
      <c r="E305" s="10" t="s">
        <v>20</v>
      </c>
      <c r="F305" s="10" t="s">
        <v>41</v>
      </c>
      <c r="G305" s="39">
        <v>200</v>
      </c>
      <c r="H305" s="39">
        <v>0</v>
      </c>
      <c r="I305" s="39">
        <v>0</v>
      </c>
    </row>
    <row r="306" spans="1:12" ht="15.75" x14ac:dyDescent="0.2">
      <c r="A306" s="8" t="s">
        <v>271</v>
      </c>
      <c r="B306" s="15" t="s">
        <v>272</v>
      </c>
      <c r="C306" s="10" t="s">
        <v>273</v>
      </c>
      <c r="D306" s="10"/>
      <c r="E306" s="10"/>
      <c r="F306" s="10"/>
      <c r="G306" s="39">
        <f>G307</f>
        <v>1687.9</v>
      </c>
      <c r="H306" s="39">
        <f t="shared" ref="H306:I306" si="136">H307</f>
        <v>0</v>
      </c>
      <c r="I306" s="39">
        <f t="shared" si="136"/>
        <v>0</v>
      </c>
    </row>
    <row r="307" spans="1:12" ht="31.5" x14ac:dyDescent="0.2">
      <c r="A307" s="8"/>
      <c r="B307" s="15" t="s">
        <v>777</v>
      </c>
      <c r="C307" s="10" t="s">
        <v>273</v>
      </c>
      <c r="D307" s="10" t="s">
        <v>47</v>
      </c>
      <c r="E307" s="10" t="s">
        <v>20</v>
      </c>
      <c r="F307" s="10" t="s">
        <v>41</v>
      </c>
      <c r="G307" s="39">
        <v>1687.9</v>
      </c>
      <c r="H307" s="39">
        <v>0</v>
      </c>
      <c r="I307" s="39">
        <v>0</v>
      </c>
    </row>
    <row r="308" spans="1:12" ht="15.75" x14ac:dyDescent="0.2">
      <c r="A308" s="8" t="s">
        <v>274</v>
      </c>
      <c r="B308" s="15" t="s">
        <v>275</v>
      </c>
      <c r="C308" s="10" t="s">
        <v>276</v>
      </c>
      <c r="D308" s="10"/>
      <c r="E308" s="10"/>
      <c r="F308" s="10"/>
      <c r="G308" s="39">
        <f>G309</f>
        <v>490</v>
      </c>
      <c r="H308" s="39">
        <f t="shared" ref="H308:I308" si="137">H309</f>
        <v>0</v>
      </c>
      <c r="I308" s="39">
        <f t="shared" si="137"/>
        <v>0</v>
      </c>
    </row>
    <row r="309" spans="1:12" ht="31.5" x14ac:dyDescent="0.2">
      <c r="A309" s="8"/>
      <c r="B309" s="15" t="s">
        <v>778</v>
      </c>
      <c r="C309" s="10" t="s">
        <v>276</v>
      </c>
      <c r="D309" s="10" t="s">
        <v>47</v>
      </c>
      <c r="E309" s="10" t="s">
        <v>7</v>
      </c>
      <c r="F309" s="10" t="s">
        <v>38</v>
      </c>
      <c r="G309" s="39">
        <v>490</v>
      </c>
      <c r="H309" s="39">
        <v>0</v>
      </c>
      <c r="I309" s="39">
        <v>0</v>
      </c>
    </row>
    <row r="310" spans="1:12" ht="15.75" x14ac:dyDescent="0.2">
      <c r="A310" s="8"/>
      <c r="B310" s="22" t="s">
        <v>790</v>
      </c>
      <c r="C310" s="23" t="s">
        <v>779</v>
      </c>
      <c r="D310" s="20"/>
      <c r="E310" s="20"/>
      <c r="F310" s="20"/>
      <c r="G310" s="42">
        <f>G311</f>
        <v>144.80000000000001</v>
      </c>
      <c r="H310" s="42">
        <f t="shared" ref="H310:I310" si="138">H311</f>
        <v>144.80000000000001</v>
      </c>
      <c r="I310" s="42">
        <f t="shared" si="138"/>
        <v>144.80000000000001</v>
      </c>
    </row>
    <row r="311" spans="1:12" ht="15.75" x14ac:dyDescent="0.2">
      <c r="A311" s="8" t="s">
        <v>277</v>
      </c>
      <c r="B311" s="15" t="s">
        <v>202</v>
      </c>
      <c r="C311" s="10" t="s">
        <v>278</v>
      </c>
      <c r="D311" s="10"/>
      <c r="E311" s="10"/>
      <c r="F311" s="10"/>
      <c r="G311" s="39">
        <f>G312</f>
        <v>144.80000000000001</v>
      </c>
      <c r="H311" s="39">
        <f t="shared" ref="H311:I311" si="139">H312</f>
        <v>144.80000000000001</v>
      </c>
      <c r="I311" s="39">
        <f t="shared" si="139"/>
        <v>144.80000000000001</v>
      </c>
    </row>
    <row r="312" spans="1:12" ht="15.75" x14ac:dyDescent="0.2">
      <c r="A312" s="8"/>
      <c r="B312" s="15" t="s">
        <v>744</v>
      </c>
      <c r="C312" s="10" t="s">
        <v>278</v>
      </c>
      <c r="D312" s="10" t="s">
        <v>34</v>
      </c>
      <c r="E312" s="10" t="s">
        <v>20</v>
      </c>
      <c r="F312" s="10" t="s">
        <v>41</v>
      </c>
      <c r="G312" s="39">
        <v>144.80000000000001</v>
      </c>
      <c r="H312" s="39">
        <v>144.80000000000001</v>
      </c>
      <c r="I312" s="39">
        <v>144.80000000000001</v>
      </c>
    </row>
    <row r="313" spans="1:12" ht="47.25" x14ac:dyDescent="0.2">
      <c r="A313" s="8"/>
      <c r="B313" s="26" t="s">
        <v>279</v>
      </c>
      <c r="C313" s="27" t="s">
        <v>280</v>
      </c>
      <c r="D313" s="27"/>
      <c r="E313" s="27"/>
      <c r="F313" s="27"/>
      <c r="G313" s="38">
        <f>G314</f>
        <v>3946.2</v>
      </c>
      <c r="H313" s="38">
        <f t="shared" ref="H313:I313" si="140">H314</f>
        <v>4437.8999999999996</v>
      </c>
      <c r="I313" s="38">
        <f t="shared" si="140"/>
        <v>4681.3999999999996</v>
      </c>
    </row>
    <row r="314" spans="1:12" ht="31.5" x14ac:dyDescent="0.2">
      <c r="A314" s="8"/>
      <c r="B314" s="24" t="s">
        <v>791</v>
      </c>
      <c r="C314" s="25" t="s">
        <v>780</v>
      </c>
      <c r="D314" s="25"/>
      <c r="E314" s="25"/>
      <c r="F314" s="25"/>
      <c r="G314" s="43">
        <f>G315</f>
        <v>3946.2</v>
      </c>
      <c r="H314" s="43">
        <f t="shared" ref="H314:I315" si="141">H315</f>
        <v>4437.8999999999996</v>
      </c>
      <c r="I314" s="43">
        <f t="shared" si="141"/>
        <v>4681.3999999999996</v>
      </c>
    </row>
    <row r="315" spans="1:12" ht="31.5" x14ac:dyDescent="0.2">
      <c r="A315" s="8" t="s">
        <v>281</v>
      </c>
      <c r="B315" s="9" t="s">
        <v>282</v>
      </c>
      <c r="C315" s="10" t="s">
        <v>283</v>
      </c>
      <c r="D315" s="10"/>
      <c r="E315" s="10"/>
      <c r="F315" s="10"/>
      <c r="G315" s="39">
        <f>G316</f>
        <v>3946.2</v>
      </c>
      <c r="H315" s="39">
        <f t="shared" si="141"/>
        <v>4437.8999999999996</v>
      </c>
      <c r="I315" s="39">
        <f t="shared" si="141"/>
        <v>4681.3999999999996</v>
      </c>
    </row>
    <row r="316" spans="1:12" ht="31.5" x14ac:dyDescent="0.2">
      <c r="A316" s="8"/>
      <c r="B316" s="15" t="s">
        <v>781</v>
      </c>
      <c r="C316" s="10" t="s">
        <v>283</v>
      </c>
      <c r="D316" s="10" t="s">
        <v>8</v>
      </c>
      <c r="E316" s="10" t="s">
        <v>6</v>
      </c>
      <c r="F316" s="10" t="s">
        <v>7</v>
      </c>
      <c r="G316" s="42">
        <v>3946.2</v>
      </c>
      <c r="H316" s="42">
        <v>4437.8999999999996</v>
      </c>
      <c r="I316" s="42">
        <v>4681.3999999999996</v>
      </c>
      <c r="J316" s="47">
        <v>2295.6</v>
      </c>
      <c r="K316" s="48">
        <v>3730.3</v>
      </c>
      <c r="L316" s="48">
        <v>4029.2</v>
      </c>
    </row>
    <row r="317" spans="1:12" ht="31.5" x14ac:dyDescent="0.2">
      <c r="A317" s="8"/>
      <c r="B317" s="26" t="s">
        <v>284</v>
      </c>
      <c r="C317" s="27" t="s">
        <v>285</v>
      </c>
      <c r="D317" s="27"/>
      <c r="E317" s="27"/>
      <c r="F317" s="27"/>
      <c r="G317" s="38">
        <f>G318+G321+G324+G327+G339</f>
        <v>249191.29999999996</v>
      </c>
      <c r="H317" s="38">
        <f>H318+H321+H324+H327+H339</f>
        <v>35516.5</v>
      </c>
      <c r="I317" s="38">
        <f t="shared" ref="I317" si="142">I318+I321+I324+I327+I339</f>
        <v>37049.5</v>
      </c>
    </row>
    <row r="318" spans="1:12" ht="15.75" x14ac:dyDescent="0.2">
      <c r="A318" s="8" t="s">
        <v>286</v>
      </c>
      <c r="B318" s="9" t="s">
        <v>287</v>
      </c>
      <c r="C318" s="10" t="s">
        <v>288</v>
      </c>
      <c r="D318" s="10"/>
      <c r="E318" s="10"/>
      <c r="F318" s="10"/>
      <c r="G318" s="39">
        <f>G319+G320</f>
        <v>11256</v>
      </c>
      <c r="H318" s="39">
        <f t="shared" ref="H318:I318" si="143">H319+H320</f>
        <v>11269.4</v>
      </c>
      <c r="I318" s="39">
        <f t="shared" si="143"/>
        <v>11269.4</v>
      </c>
    </row>
    <row r="319" spans="1:12" ht="47.25" x14ac:dyDescent="0.2">
      <c r="A319" s="8"/>
      <c r="B319" s="9" t="s">
        <v>792</v>
      </c>
      <c r="C319" s="10" t="s">
        <v>288</v>
      </c>
      <c r="D319" s="10" t="s">
        <v>44</v>
      </c>
      <c r="E319" s="10" t="s">
        <v>20</v>
      </c>
      <c r="F319" s="10" t="s">
        <v>41</v>
      </c>
      <c r="G319" s="39">
        <v>10574.6</v>
      </c>
      <c r="H319" s="39">
        <v>10574.6</v>
      </c>
      <c r="I319" s="39">
        <v>10574.6</v>
      </c>
    </row>
    <row r="320" spans="1:12" ht="31.5" x14ac:dyDescent="0.2">
      <c r="A320" s="8"/>
      <c r="B320" s="9" t="s">
        <v>793</v>
      </c>
      <c r="C320" s="10" t="s">
        <v>288</v>
      </c>
      <c r="D320" s="10" t="s">
        <v>47</v>
      </c>
      <c r="E320" s="10" t="s">
        <v>20</v>
      </c>
      <c r="F320" s="10" t="s">
        <v>41</v>
      </c>
      <c r="G320" s="39">
        <v>681.4</v>
      </c>
      <c r="H320" s="39">
        <v>694.8</v>
      </c>
      <c r="I320" s="39">
        <v>694.8</v>
      </c>
    </row>
    <row r="321" spans="1:11" ht="31.5" x14ac:dyDescent="0.2">
      <c r="A321" s="8" t="s">
        <v>289</v>
      </c>
      <c r="B321" s="9" t="s">
        <v>290</v>
      </c>
      <c r="C321" s="10" t="s">
        <v>291</v>
      </c>
      <c r="D321" s="10"/>
      <c r="E321" s="10"/>
      <c r="F321" s="10"/>
      <c r="G321" s="39">
        <f>G322+G323</f>
        <v>67.400000000000006</v>
      </c>
      <c r="H321" s="39">
        <f t="shared" ref="H321:I321" si="144">H322+H323</f>
        <v>67.400000000000006</v>
      </c>
      <c r="I321" s="39">
        <f t="shared" si="144"/>
        <v>67.400000000000006</v>
      </c>
    </row>
    <row r="322" spans="1:11" ht="63" x14ac:dyDescent="0.2">
      <c r="A322" s="8"/>
      <c r="B322" s="9" t="s">
        <v>794</v>
      </c>
      <c r="C322" s="10" t="s">
        <v>291</v>
      </c>
      <c r="D322" s="10" t="s">
        <v>44</v>
      </c>
      <c r="E322" s="10" t="s">
        <v>252</v>
      </c>
      <c r="F322" s="10" t="s">
        <v>252</v>
      </c>
      <c r="G322" s="39">
        <v>60.7</v>
      </c>
      <c r="H322" s="39">
        <v>60.7</v>
      </c>
      <c r="I322" s="39">
        <v>60.7</v>
      </c>
    </row>
    <row r="323" spans="1:11" ht="47.25" x14ac:dyDescent="0.2">
      <c r="A323" s="8"/>
      <c r="B323" s="9" t="s">
        <v>795</v>
      </c>
      <c r="C323" s="10" t="s">
        <v>291</v>
      </c>
      <c r="D323" s="10" t="s">
        <v>47</v>
      </c>
      <c r="E323" s="10" t="s">
        <v>252</v>
      </c>
      <c r="F323" s="10" t="s">
        <v>252</v>
      </c>
      <c r="G323" s="39">
        <v>6.7</v>
      </c>
      <c r="H323" s="39">
        <v>6.7</v>
      </c>
      <c r="I323" s="39">
        <v>6.7</v>
      </c>
    </row>
    <row r="324" spans="1:11" ht="15.75" x14ac:dyDescent="0.2">
      <c r="A324" s="8"/>
      <c r="B324" s="9" t="s">
        <v>797</v>
      </c>
      <c r="C324" s="10" t="s">
        <v>796</v>
      </c>
      <c r="D324" s="10"/>
      <c r="E324" s="10"/>
      <c r="F324" s="10"/>
      <c r="G324" s="39">
        <f>G325</f>
        <v>120.4</v>
      </c>
      <c r="H324" s="39">
        <f t="shared" ref="H324:I325" si="145">H325</f>
        <v>120.4</v>
      </c>
      <c r="I324" s="39">
        <f t="shared" si="145"/>
        <v>120.4</v>
      </c>
    </row>
    <row r="325" spans="1:11" ht="15.75" x14ac:dyDescent="0.2">
      <c r="A325" s="8" t="s">
        <v>292</v>
      </c>
      <c r="B325" s="9" t="s">
        <v>287</v>
      </c>
      <c r="C325" s="10" t="s">
        <v>293</v>
      </c>
      <c r="D325" s="10"/>
      <c r="E325" s="10"/>
      <c r="F325" s="10"/>
      <c r="G325" s="39">
        <f>G326</f>
        <v>120.4</v>
      </c>
      <c r="H325" s="39">
        <f t="shared" si="145"/>
        <v>120.4</v>
      </c>
      <c r="I325" s="39">
        <f t="shared" si="145"/>
        <v>120.4</v>
      </c>
    </row>
    <row r="326" spans="1:11" ht="15.75" x14ac:dyDescent="0.2">
      <c r="A326" s="8"/>
      <c r="B326" s="9" t="s">
        <v>798</v>
      </c>
      <c r="C326" s="10" t="s">
        <v>293</v>
      </c>
      <c r="D326" s="10" t="s">
        <v>34</v>
      </c>
      <c r="E326" s="10" t="s">
        <v>20</v>
      </c>
      <c r="F326" s="10" t="s">
        <v>41</v>
      </c>
      <c r="G326" s="39">
        <v>120.4</v>
      </c>
      <c r="H326" s="39">
        <v>120.4</v>
      </c>
      <c r="I326" s="39">
        <v>120.4</v>
      </c>
    </row>
    <row r="327" spans="1:11" ht="31.5" x14ac:dyDescent="0.2">
      <c r="A327" s="8"/>
      <c r="B327" s="9" t="s">
        <v>800</v>
      </c>
      <c r="C327" s="10" t="s">
        <v>799</v>
      </c>
      <c r="D327" s="10"/>
      <c r="E327" s="10"/>
      <c r="F327" s="10"/>
      <c r="G327" s="39">
        <f>G328</f>
        <v>231447.49999999997</v>
      </c>
      <c r="H327" s="39">
        <f t="shared" ref="H327:I327" si="146">H328</f>
        <v>18587</v>
      </c>
      <c r="I327" s="39">
        <f t="shared" si="146"/>
        <v>20120</v>
      </c>
    </row>
    <row r="328" spans="1:11" ht="15.75" x14ac:dyDescent="0.2">
      <c r="A328" s="8"/>
      <c r="B328" s="9" t="s">
        <v>802</v>
      </c>
      <c r="C328" s="10" t="s">
        <v>801</v>
      </c>
      <c r="D328" s="10"/>
      <c r="E328" s="10"/>
      <c r="F328" s="10"/>
      <c r="G328" s="39">
        <f>G333+G336+G329+G331</f>
        <v>231447.49999999997</v>
      </c>
      <c r="H328" s="39">
        <f>H333+H336+H329+H331</f>
        <v>18587</v>
      </c>
      <c r="I328" s="39">
        <f t="shared" ref="I328" si="147">I333+I336+I329+I331</f>
        <v>20120</v>
      </c>
    </row>
    <row r="329" spans="1:11" ht="31.5" x14ac:dyDescent="0.2">
      <c r="A329" s="8"/>
      <c r="B329" s="9" t="s">
        <v>968</v>
      </c>
      <c r="C329" s="10" t="s">
        <v>969</v>
      </c>
      <c r="D329" s="10"/>
      <c r="E329" s="10"/>
      <c r="F329" s="10"/>
      <c r="G329" s="39">
        <f>G330</f>
        <v>136049.4</v>
      </c>
      <c r="H329" s="39">
        <f t="shared" ref="H329:I329" si="148">H330</f>
        <v>0</v>
      </c>
      <c r="I329" s="39">
        <f t="shared" si="148"/>
        <v>0</v>
      </c>
    </row>
    <row r="330" spans="1:11" ht="31.5" x14ac:dyDescent="0.25">
      <c r="A330" s="8"/>
      <c r="B330" s="15" t="s">
        <v>970</v>
      </c>
      <c r="C330" s="10" t="s">
        <v>969</v>
      </c>
      <c r="D330" s="10" t="s">
        <v>311</v>
      </c>
      <c r="E330" s="10" t="s">
        <v>252</v>
      </c>
      <c r="F330" s="10" t="s">
        <v>14</v>
      </c>
      <c r="G330" s="42">
        <v>136049.4</v>
      </c>
      <c r="H330" s="39">
        <v>0</v>
      </c>
      <c r="I330" s="39">
        <v>0</v>
      </c>
      <c r="J330" s="49">
        <v>136049.4</v>
      </c>
    </row>
    <row r="331" spans="1:11" ht="31.5" x14ac:dyDescent="0.25">
      <c r="A331" s="8"/>
      <c r="B331" s="9" t="s">
        <v>972</v>
      </c>
      <c r="C331" s="18" t="s">
        <v>971</v>
      </c>
      <c r="D331" s="10"/>
      <c r="E331" s="10"/>
      <c r="F331" s="10"/>
      <c r="G331" s="42">
        <f>G332</f>
        <v>138.4</v>
      </c>
      <c r="H331" s="39">
        <f t="shared" ref="H331:I331" si="149">H332</f>
        <v>0</v>
      </c>
      <c r="I331" s="39">
        <f t="shared" si="149"/>
        <v>0</v>
      </c>
      <c r="J331" s="49"/>
    </row>
    <row r="332" spans="1:11" ht="31.5" x14ac:dyDescent="0.25">
      <c r="A332" s="8"/>
      <c r="B332" s="15" t="s">
        <v>973</v>
      </c>
      <c r="C332" s="18" t="s">
        <v>971</v>
      </c>
      <c r="D332" s="10" t="s">
        <v>311</v>
      </c>
      <c r="E332" s="10" t="s">
        <v>252</v>
      </c>
      <c r="F332" s="10" t="s">
        <v>14</v>
      </c>
      <c r="G332" s="42">
        <v>138.4</v>
      </c>
      <c r="H332" s="39">
        <v>0</v>
      </c>
      <c r="I332" s="39">
        <v>0</v>
      </c>
      <c r="J332" s="49">
        <v>138.4</v>
      </c>
    </row>
    <row r="333" spans="1:11" ht="47.25" x14ac:dyDescent="0.2">
      <c r="A333" s="8" t="s">
        <v>294</v>
      </c>
      <c r="B333" s="11" t="s">
        <v>295</v>
      </c>
      <c r="C333" s="10" t="s">
        <v>296</v>
      </c>
      <c r="D333" s="10"/>
      <c r="E333" s="10"/>
      <c r="F333" s="10"/>
      <c r="G333" s="42">
        <f>G334+G335</f>
        <v>94400</v>
      </c>
      <c r="H333" s="39">
        <f t="shared" ref="H333:I333" si="150">H334</f>
        <v>18554.7</v>
      </c>
      <c r="I333" s="39">
        <f t="shared" si="150"/>
        <v>20099.900000000001</v>
      </c>
    </row>
    <row r="334" spans="1:11" ht="63" x14ac:dyDescent="0.2">
      <c r="A334" s="8"/>
      <c r="B334" s="9" t="s">
        <v>803</v>
      </c>
      <c r="C334" s="10" t="s">
        <v>296</v>
      </c>
      <c r="D334" s="10" t="s">
        <v>47</v>
      </c>
      <c r="E334" s="63" t="s">
        <v>252</v>
      </c>
      <c r="F334" s="63" t="s">
        <v>14</v>
      </c>
      <c r="G334" s="64">
        <v>0</v>
      </c>
      <c r="H334" s="64">
        <v>18554.7</v>
      </c>
      <c r="I334" s="64">
        <v>20099.900000000001</v>
      </c>
      <c r="J334" s="45">
        <v>-27900</v>
      </c>
      <c r="K334" s="47">
        <v>-1545.2</v>
      </c>
    </row>
    <row r="335" spans="1:11" ht="63" x14ac:dyDescent="0.2">
      <c r="A335" s="8"/>
      <c r="B335" s="9" t="s">
        <v>966</v>
      </c>
      <c r="C335" s="10" t="s">
        <v>296</v>
      </c>
      <c r="D335" s="10" t="s">
        <v>311</v>
      </c>
      <c r="E335" s="63" t="s">
        <v>252</v>
      </c>
      <c r="F335" s="63" t="s">
        <v>14</v>
      </c>
      <c r="G335" s="64">
        <v>94400</v>
      </c>
      <c r="H335" s="64">
        <v>0</v>
      </c>
      <c r="I335" s="64">
        <v>0</v>
      </c>
      <c r="J335" s="45">
        <v>94400</v>
      </c>
    </row>
    <row r="336" spans="1:11" ht="63" x14ac:dyDescent="0.2">
      <c r="A336" s="8" t="s">
        <v>297</v>
      </c>
      <c r="B336" s="11" t="s">
        <v>298</v>
      </c>
      <c r="C336" s="10" t="s">
        <v>299</v>
      </c>
      <c r="D336" s="10"/>
      <c r="E336" s="63"/>
      <c r="F336" s="63"/>
      <c r="G336" s="64">
        <f>G337+G338</f>
        <v>859.7</v>
      </c>
      <c r="H336" s="64">
        <f t="shared" ref="H336:I336" si="151">H337+H338</f>
        <v>32.299999999999997</v>
      </c>
      <c r="I336" s="64">
        <f t="shared" si="151"/>
        <v>20.100000000000001</v>
      </c>
      <c r="J336" s="46">
        <v>-1.9</v>
      </c>
    </row>
    <row r="337" spans="1:12" ht="78.75" x14ac:dyDescent="0.2">
      <c r="A337" s="8"/>
      <c r="B337" s="9" t="s">
        <v>804</v>
      </c>
      <c r="C337" s="10" t="s">
        <v>299</v>
      </c>
      <c r="D337" s="10" t="s">
        <v>47</v>
      </c>
      <c r="E337" s="63" t="s">
        <v>252</v>
      </c>
      <c r="F337" s="63" t="s">
        <v>14</v>
      </c>
      <c r="G337" s="64">
        <v>765.1</v>
      </c>
      <c r="H337" s="64">
        <v>32.299999999999997</v>
      </c>
      <c r="I337" s="64">
        <v>20.100000000000001</v>
      </c>
      <c r="J337" s="45">
        <v>-233</v>
      </c>
      <c r="K337" s="45">
        <v>-967.7</v>
      </c>
      <c r="L337" s="45">
        <v>-979.9</v>
      </c>
    </row>
    <row r="338" spans="1:12" ht="63" x14ac:dyDescent="0.2">
      <c r="A338" s="8"/>
      <c r="B338" s="9" t="s">
        <v>967</v>
      </c>
      <c r="C338" s="10" t="s">
        <v>299</v>
      </c>
      <c r="D338" s="10" t="s">
        <v>311</v>
      </c>
      <c r="E338" s="10" t="s">
        <v>252</v>
      </c>
      <c r="F338" s="10" t="s">
        <v>14</v>
      </c>
      <c r="G338" s="42">
        <v>94.6</v>
      </c>
      <c r="H338" s="42">
        <v>0</v>
      </c>
      <c r="I338" s="42">
        <v>0</v>
      </c>
      <c r="J338" s="45">
        <v>94.6</v>
      </c>
      <c r="K338" s="45"/>
      <c r="L338" s="45"/>
    </row>
    <row r="339" spans="1:12" ht="31.5" x14ac:dyDescent="0.2">
      <c r="A339" s="8"/>
      <c r="B339" s="9" t="s">
        <v>806</v>
      </c>
      <c r="C339" s="10" t="s">
        <v>805</v>
      </c>
      <c r="D339" s="10"/>
      <c r="E339" s="10"/>
      <c r="F339" s="10"/>
      <c r="G339" s="39">
        <f>G340</f>
        <v>6300</v>
      </c>
      <c r="H339" s="39">
        <f t="shared" ref="H339:I339" si="152">H340</f>
        <v>5472.3</v>
      </c>
      <c r="I339" s="39">
        <f t="shared" si="152"/>
        <v>5472.3</v>
      </c>
    </row>
    <row r="340" spans="1:12" ht="15.75" x14ac:dyDescent="0.2">
      <c r="A340" s="8"/>
      <c r="B340" s="9" t="s">
        <v>808</v>
      </c>
      <c r="C340" s="10" t="s">
        <v>807</v>
      </c>
      <c r="D340" s="10"/>
      <c r="E340" s="10"/>
      <c r="F340" s="10"/>
      <c r="G340" s="39">
        <f>G341+G343</f>
        <v>6300</v>
      </c>
      <c r="H340" s="39">
        <f t="shared" ref="H340:I340" si="153">H341+H343</f>
        <v>5472.3</v>
      </c>
      <c r="I340" s="39">
        <f t="shared" si="153"/>
        <v>5472.3</v>
      </c>
    </row>
    <row r="341" spans="1:12" ht="47.25" x14ac:dyDescent="0.2">
      <c r="A341" s="8" t="s">
        <v>300</v>
      </c>
      <c r="B341" s="9" t="s">
        <v>301</v>
      </c>
      <c r="C341" s="10" t="s">
        <v>302</v>
      </c>
      <c r="D341" s="10"/>
      <c r="E341" s="10"/>
      <c r="F341" s="10"/>
      <c r="G341" s="39">
        <f>G342</f>
        <v>4500</v>
      </c>
      <c r="H341" s="39">
        <f t="shared" ref="H341:I341" si="154">H342</f>
        <v>3908.8</v>
      </c>
      <c r="I341" s="39">
        <f t="shared" si="154"/>
        <v>3908.8</v>
      </c>
    </row>
    <row r="342" spans="1:12" ht="63" x14ac:dyDescent="0.2">
      <c r="A342" s="8"/>
      <c r="B342" s="9" t="s">
        <v>809</v>
      </c>
      <c r="C342" s="10" t="s">
        <v>302</v>
      </c>
      <c r="D342" s="10" t="s">
        <v>47</v>
      </c>
      <c r="E342" s="10" t="s">
        <v>7</v>
      </c>
      <c r="F342" s="10" t="s">
        <v>78</v>
      </c>
      <c r="G342" s="42">
        <v>4500</v>
      </c>
      <c r="H342" s="39">
        <v>3908.8</v>
      </c>
      <c r="I342" s="39">
        <v>3908.8</v>
      </c>
      <c r="J342" s="45">
        <v>561.20000000000005</v>
      </c>
    </row>
    <row r="343" spans="1:12" ht="47.25" x14ac:dyDescent="0.2">
      <c r="A343" s="8" t="s">
        <v>303</v>
      </c>
      <c r="B343" s="11" t="s">
        <v>304</v>
      </c>
      <c r="C343" s="10" t="s">
        <v>305</v>
      </c>
      <c r="D343" s="10"/>
      <c r="E343" s="10"/>
      <c r="F343" s="10"/>
      <c r="G343" s="39">
        <f>G344</f>
        <v>1800</v>
      </c>
      <c r="H343" s="39">
        <f t="shared" ref="H343:I343" si="155">H344</f>
        <v>1563.5</v>
      </c>
      <c r="I343" s="39">
        <f t="shared" si="155"/>
        <v>1563.5</v>
      </c>
    </row>
    <row r="344" spans="1:12" ht="63" x14ac:dyDescent="0.2">
      <c r="A344" s="8"/>
      <c r="B344" s="9" t="s">
        <v>810</v>
      </c>
      <c r="C344" s="10" t="s">
        <v>305</v>
      </c>
      <c r="D344" s="10" t="s">
        <v>47</v>
      </c>
      <c r="E344" s="10" t="s">
        <v>7</v>
      </c>
      <c r="F344" s="10" t="s">
        <v>78</v>
      </c>
      <c r="G344" s="42">
        <v>1800</v>
      </c>
      <c r="H344" s="42">
        <v>1563.5</v>
      </c>
      <c r="I344" s="42">
        <v>1563.5</v>
      </c>
      <c r="J344" s="45">
        <v>194</v>
      </c>
      <c r="K344" s="45">
        <v>1563.5</v>
      </c>
      <c r="L344" s="45">
        <v>1563.5</v>
      </c>
    </row>
    <row r="345" spans="1:12" ht="31.5" x14ac:dyDescent="0.2">
      <c r="A345" s="8"/>
      <c r="B345" s="26" t="s">
        <v>306</v>
      </c>
      <c r="C345" s="27" t="s">
        <v>307</v>
      </c>
      <c r="D345" s="27"/>
      <c r="E345" s="27"/>
      <c r="F345" s="27"/>
      <c r="G345" s="38">
        <f>G346</f>
        <v>28419.5</v>
      </c>
      <c r="H345" s="38">
        <f t="shared" ref="H345:I345" si="156">H346</f>
        <v>22735.599999999999</v>
      </c>
      <c r="I345" s="38">
        <f t="shared" si="156"/>
        <v>22735.599999999999</v>
      </c>
    </row>
    <row r="346" spans="1:12" ht="15.75" x14ac:dyDescent="0.2">
      <c r="A346" s="8"/>
      <c r="B346" s="24" t="s">
        <v>811</v>
      </c>
      <c r="C346" s="25" t="s">
        <v>782</v>
      </c>
      <c r="D346" s="25"/>
      <c r="E346" s="25"/>
      <c r="F346" s="25"/>
      <c r="G346" s="43">
        <f>G347</f>
        <v>28419.5</v>
      </c>
      <c r="H346" s="43">
        <f t="shared" ref="H346:I347" si="157">H347</f>
        <v>22735.599999999999</v>
      </c>
      <c r="I346" s="43">
        <f t="shared" si="157"/>
        <v>22735.599999999999</v>
      </c>
    </row>
    <row r="347" spans="1:12" ht="15.75" x14ac:dyDescent="0.2">
      <c r="A347" s="8" t="s">
        <v>308</v>
      </c>
      <c r="B347" s="15" t="s">
        <v>309</v>
      </c>
      <c r="C347" s="10" t="s">
        <v>310</v>
      </c>
      <c r="D347" s="10"/>
      <c r="E347" s="10"/>
      <c r="F347" s="10"/>
      <c r="G347" s="39">
        <f>G348</f>
        <v>28419.5</v>
      </c>
      <c r="H347" s="39">
        <f t="shared" si="157"/>
        <v>22735.599999999999</v>
      </c>
      <c r="I347" s="39">
        <f t="shared" si="157"/>
        <v>22735.599999999999</v>
      </c>
    </row>
    <row r="348" spans="1:12" ht="15.75" x14ac:dyDescent="0.2">
      <c r="A348" s="8"/>
      <c r="B348" s="15" t="s">
        <v>783</v>
      </c>
      <c r="C348" s="10" t="s">
        <v>310</v>
      </c>
      <c r="D348" s="10" t="s">
        <v>311</v>
      </c>
      <c r="E348" s="10" t="s">
        <v>45</v>
      </c>
      <c r="F348" s="10" t="s">
        <v>20</v>
      </c>
      <c r="G348" s="39">
        <v>28419.5</v>
      </c>
      <c r="H348" s="39">
        <v>22735.599999999999</v>
      </c>
      <c r="I348" s="39">
        <v>22735.599999999999</v>
      </c>
    </row>
    <row r="349" spans="1:12" ht="31.5" x14ac:dyDescent="0.2">
      <c r="A349" s="8"/>
      <c r="B349" s="26" t="s">
        <v>312</v>
      </c>
      <c r="C349" s="27" t="s">
        <v>313</v>
      </c>
      <c r="D349" s="27"/>
      <c r="E349" s="27"/>
      <c r="F349" s="27"/>
      <c r="G349" s="38">
        <f>G350</f>
        <v>57059.9</v>
      </c>
      <c r="H349" s="38">
        <f t="shared" ref="H349:I349" si="158">H350</f>
        <v>59595.3</v>
      </c>
      <c r="I349" s="38">
        <f t="shared" si="158"/>
        <v>58606.7</v>
      </c>
    </row>
    <row r="350" spans="1:12" ht="15.75" x14ac:dyDescent="0.2">
      <c r="A350" s="8"/>
      <c r="B350" s="24" t="s">
        <v>813</v>
      </c>
      <c r="C350" s="25" t="s">
        <v>812</v>
      </c>
      <c r="D350" s="25"/>
      <c r="E350" s="25"/>
      <c r="F350" s="25"/>
      <c r="G350" s="43">
        <f>G351</f>
        <v>57059.9</v>
      </c>
      <c r="H350" s="43">
        <f t="shared" ref="H350:I350" si="159">H351</f>
        <v>59595.3</v>
      </c>
      <c r="I350" s="43">
        <f t="shared" si="159"/>
        <v>58606.7</v>
      </c>
    </row>
    <row r="351" spans="1:12" ht="15.75" x14ac:dyDescent="0.2">
      <c r="A351" s="8" t="s">
        <v>314</v>
      </c>
      <c r="B351" s="15" t="s">
        <v>315</v>
      </c>
      <c r="C351" s="10" t="s">
        <v>316</v>
      </c>
      <c r="D351" s="10"/>
      <c r="E351" s="10"/>
      <c r="F351" s="10"/>
      <c r="G351" s="39">
        <f>G352</f>
        <v>57059.9</v>
      </c>
      <c r="H351" s="39">
        <f t="shared" ref="H351:I351" si="160">H352</f>
        <v>59595.3</v>
      </c>
      <c r="I351" s="39">
        <f t="shared" si="160"/>
        <v>58606.7</v>
      </c>
    </row>
    <row r="352" spans="1:12" ht="15.75" x14ac:dyDescent="0.2">
      <c r="A352" s="8"/>
      <c r="B352" s="15" t="s">
        <v>814</v>
      </c>
      <c r="C352" s="10" t="s">
        <v>316</v>
      </c>
      <c r="D352" s="10" t="s">
        <v>311</v>
      </c>
      <c r="E352" s="10" t="s">
        <v>45</v>
      </c>
      <c r="F352" s="10" t="s">
        <v>30</v>
      </c>
      <c r="G352" s="39">
        <v>57059.9</v>
      </c>
      <c r="H352" s="39">
        <v>59595.3</v>
      </c>
      <c r="I352" s="39">
        <v>58606.7</v>
      </c>
    </row>
    <row r="353" spans="1:13" ht="31.5" x14ac:dyDescent="0.2">
      <c r="A353" s="8"/>
      <c r="B353" s="26" t="s">
        <v>317</v>
      </c>
      <c r="C353" s="27" t="s">
        <v>318</v>
      </c>
      <c r="D353" s="27"/>
      <c r="E353" s="27"/>
      <c r="F353" s="27"/>
      <c r="G353" s="38">
        <f>G354</f>
        <v>350</v>
      </c>
      <c r="H353" s="38">
        <f t="shared" ref="H353:I353" si="161">H354</f>
        <v>0</v>
      </c>
      <c r="I353" s="38">
        <f t="shared" si="161"/>
        <v>0</v>
      </c>
    </row>
    <row r="354" spans="1:13" ht="15.75" x14ac:dyDescent="0.2">
      <c r="A354" s="8"/>
      <c r="B354" s="24" t="s">
        <v>816</v>
      </c>
      <c r="C354" s="25" t="s">
        <v>815</v>
      </c>
      <c r="D354" s="25"/>
      <c r="E354" s="25"/>
      <c r="F354" s="25"/>
      <c r="G354" s="43">
        <f>G355</f>
        <v>350</v>
      </c>
      <c r="H354" s="43">
        <f t="shared" ref="H354:I354" si="162">H355</f>
        <v>0</v>
      </c>
      <c r="I354" s="43">
        <f t="shared" si="162"/>
        <v>0</v>
      </c>
    </row>
    <row r="355" spans="1:13" ht="15.75" x14ac:dyDescent="0.2">
      <c r="A355" s="8" t="s">
        <v>319</v>
      </c>
      <c r="B355" s="15" t="s">
        <v>320</v>
      </c>
      <c r="C355" s="10" t="s">
        <v>321</v>
      </c>
      <c r="D355" s="10"/>
      <c r="E355" s="10"/>
      <c r="F355" s="10"/>
      <c r="G355" s="39">
        <f>G356+G357</f>
        <v>350</v>
      </c>
      <c r="H355" s="39">
        <f t="shared" ref="H355:I355" si="163">H356+H357</f>
        <v>0</v>
      </c>
      <c r="I355" s="39">
        <f t="shared" si="163"/>
        <v>0</v>
      </c>
    </row>
    <row r="356" spans="1:13" ht="31.5" x14ac:dyDescent="0.2">
      <c r="A356" s="8"/>
      <c r="B356" s="22" t="s">
        <v>817</v>
      </c>
      <c r="C356" s="20" t="s">
        <v>321</v>
      </c>
      <c r="D356" s="20" t="s">
        <v>47</v>
      </c>
      <c r="E356" s="20" t="s">
        <v>13</v>
      </c>
      <c r="F356" s="20" t="s">
        <v>13</v>
      </c>
      <c r="G356" s="42">
        <v>175</v>
      </c>
      <c r="H356" s="42">
        <v>0</v>
      </c>
      <c r="I356" s="42">
        <v>0</v>
      </c>
      <c r="J356" s="57">
        <v>32</v>
      </c>
    </row>
    <row r="357" spans="1:13" ht="31.5" x14ac:dyDescent="0.2">
      <c r="A357" s="8"/>
      <c r="B357" s="22" t="s">
        <v>818</v>
      </c>
      <c r="C357" s="20" t="s">
        <v>321</v>
      </c>
      <c r="D357" s="20" t="s">
        <v>8</v>
      </c>
      <c r="E357" s="20" t="s">
        <v>13</v>
      </c>
      <c r="F357" s="20" t="s">
        <v>13</v>
      </c>
      <c r="G357" s="42">
        <v>175</v>
      </c>
      <c r="H357" s="42">
        <v>0</v>
      </c>
      <c r="I357" s="42">
        <v>0</v>
      </c>
      <c r="J357" s="57">
        <v>32</v>
      </c>
    </row>
    <row r="358" spans="1:13" ht="15.75" x14ac:dyDescent="0.2">
      <c r="A358" s="8"/>
      <c r="B358" s="26" t="s">
        <v>322</v>
      </c>
      <c r="C358" s="27" t="s">
        <v>323</v>
      </c>
      <c r="D358" s="27"/>
      <c r="E358" s="27"/>
      <c r="F358" s="27"/>
      <c r="G358" s="38">
        <f>G359+G363+G372+G387+G390</f>
        <v>55514</v>
      </c>
      <c r="H358" s="38">
        <f t="shared" ref="H358:I358" si="164">H359+H363+H372+H387+H390</f>
        <v>51025.2</v>
      </c>
      <c r="I358" s="38">
        <f t="shared" si="164"/>
        <v>50851.299999999996</v>
      </c>
    </row>
    <row r="359" spans="1:13" ht="15.75" x14ac:dyDescent="0.2">
      <c r="A359" s="8"/>
      <c r="B359" s="24" t="s">
        <v>626</v>
      </c>
      <c r="C359" s="25" t="s">
        <v>819</v>
      </c>
      <c r="D359" s="25"/>
      <c r="E359" s="25"/>
      <c r="F359" s="25"/>
      <c r="G359" s="43">
        <f>G360</f>
        <v>820</v>
      </c>
      <c r="H359" s="43">
        <f t="shared" ref="H359:I359" si="165">H360</f>
        <v>0</v>
      </c>
      <c r="I359" s="43">
        <f t="shared" si="165"/>
        <v>0</v>
      </c>
    </row>
    <row r="360" spans="1:13" ht="31.5" x14ac:dyDescent="0.2">
      <c r="A360" s="8" t="s">
        <v>324</v>
      </c>
      <c r="B360" s="15" t="s">
        <v>325</v>
      </c>
      <c r="C360" s="10" t="s">
        <v>326</v>
      </c>
      <c r="D360" s="10"/>
      <c r="E360" s="10"/>
      <c r="F360" s="10"/>
      <c r="G360" s="39">
        <f>G361+G362</f>
        <v>820</v>
      </c>
      <c r="H360" s="39">
        <f t="shared" ref="H360:I360" si="166">H361+H362</f>
        <v>0</v>
      </c>
      <c r="I360" s="39">
        <f t="shared" si="166"/>
        <v>0</v>
      </c>
    </row>
    <row r="361" spans="1:13" ht="47.25" x14ac:dyDescent="0.2">
      <c r="A361" s="8"/>
      <c r="B361" s="15" t="s">
        <v>820</v>
      </c>
      <c r="C361" s="10" t="s">
        <v>326</v>
      </c>
      <c r="D361" s="10" t="s">
        <v>47</v>
      </c>
      <c r="E361" s="10" t="s">
        <v>13</v>
      </c>
      <c r="F361" s="10" t="s">
        <v>327</v>
      </c>
      <c r="G361" s="39">
        <v>120</v>
      </c>
      <c r="H361" s="39">
        <v>0</v>
      </c>
      <c r="I361" s="39">
        <v>0</v>
      </c>
    </row>
    <row r="362" spans="1:13" ht="47.25" x14ac:dyDescent="0.2">
      <c r="A362" s="8"/>
      <c r="B362" s="15" t="s">
        <v>821</v>
      </c>
      <c r="C362" s="10" t="s">
        <v>326</v>
      </c>
      <c r="D362" s="10" t="s">
        <v>8</v>
      </c>
      <c r="E362" s="10" t="s">
        <v>13</v>
      </c>
      <c r="F362" s="10" t="s">
        <v>327</v>
      </c>
      <c r="G362" s="39">
        <v>700</v>
      </c>
      <c r="H362" s="39">
        <v>0</v>
      </c>
      <c r="I362" s="39">
        <v>0</v>
      </c>
    </row>
    <row r="363" spans="1:13" ht="31.5" x14ac:dyDescent="0.2">
      <c r="A363" s="8"/>
      <c r="B363" s="15" t="s">
        <v>618</v>
      </c>
      <c r="C363" s="18" t="s">
        <v>822</v>
      </c>
      <c r="D363" s="10"/>
      <c r="E363" s="10"/>
      <c r="F363" s="10"/>
      <c r="G363" s="39">
        <f>G364+G366+G368+G370</f>
        <v>1917.5</v>
      </c>
      <c r="H363" s="39">
        <f t="shared" ref="H363:I363" si="167">H364+H366+H368+H370</f>
        <v>1917.5</v>
      </c>
      <c r="I363" s="39">
        <f t="shared" si="167"/>
        <v>1917.5</v>
      </c>
    </row>
    <row r="364" spans="1:13" ht="31.5" x14ac:dyDescent="0.2">
      <c r="A364" s="8" t="s">
        <v>328</v>
      </c>
      <c r="B364" s="9" t="s">
        <v>329</v>
      </c>
      <c r="C364" s="10" t="s">
        <v>330</v>
      </c>
      <c r="D364" s="10"/>
      <c r="E364" s="10"/>
      <c r="F364" s="10"/>
      <c r="G364" s="39">
        <f>G365</f>
        <v>808.5</v>
      </c>
      <c r="H364" s="39">
        <f t="shared" ref="H364:I364" si="168">H365</f>
        <v>808.5</v>
      </c>
      <c r="I364" s="39">
        <f t="shared" si="168"/>
        <v>808.5</v>
      </c>
    </row>
    <row r="365" spans="1:13" ht="47.25" x14ac:dyDescent="0.2">
      <c r="A365" s="8"/>
      <c r="B365" s="15" t="s">
        <v>823</v>
      </c>
      <c r="C365" s="10" t="s">
        <v>330</v>
      </c>
      <c r="D365" s="10" t="s">
        <v>15</v>
      </c>
      <c r="E365" s="10" t="s">
        <v>13</v>
      </c>
      <c r="F365" s="10" t="s">
        <v>14</v>
      </c>
      <c r="G365" s="39">
        <v>808.5</v>
      </c>
      <c r="H365" s="39">
        <v>808.5</v>
      </c>
      <c r="I365" s="39">
        <v>808.5</v>
      </c>
    </row>
    <row r="366" spans="1:13" ht="31.5" x14ac:dyDescent="0.2">
      <c r="A366" s="8" t="s">
        <v>331</v>
      </c>
      <c r="B366" s="15" t="s">
        <v>332</v>
      </c>
      <c r="C366" s="10" t="s">
        <v>333</v>
      </c>
      <c r="D366" s="10"/>
      <c r="E366" s="10"/>
      <c r="F366" s="10"/>
      <c r="G366" s="39">
        <f>G367</f>
        <v>684.1</v>
      </c>
      <c r="H366" s="39">
        <f t="shared" ref="H366:I366" si="169">H367</f>
        <v>684.1</v>
      </c>
      <c r="I366" s="39">
        <f t="shared" si="169"/>
        <v>684.1</v>
      </c>
    </row>
    <row r="367" spans="1:13" ht="47.25" x14ac:dyDescent="0.2">
      <c r="A367" s="8"/>
      <c r="B367" s="15" t="s">
        <v>824</v>
      </c>
      <c r="C367" s="10" t="s">
        <v>333</v>
      </c>
      <c r="D367" s="10" t="s">
        <v>15</v>
      </c>
      <c r="E367" s="10" t="s">
        <v>13</v>
      </c>
      <c r="F367" s="10" t="s">
        <v>14</v>
      </c>
      <c r="G367" s="39">
        <v>684.1</v>
      </c>
      <c r="H367" s="39">
        <v>684.1</v>
      </c>
      <c r="I367" s="39">
        <v>684.1</v>
      </c>
    </row>
    <row r="368" spans="1:13" s="56" customFormat="1" ht="31.5" x14ac:dyDescent="0.2">
      <c r="A368" s="54" t="s">
        <v>334</v>
      </c>
      <c r="B368" s="22" t="s">
        <v>348</v>
      </c>
      <c r="C368" s="20" t="s">
        <v>335</v>
      </c>
      <c r="D368" s="20"/>
      <c r="E368" s="20"/>
      <c r="F368" s="20"/>
      <c r="G368" s="42">
        <f>G369</f>
        <v>263</v>
      </c>
      <c r="H368" s="42">
        <f t="shared" ref="H368:I368" si="170">H369</f>
        <v>263</v>
      </c>
      <c r="I368" s="42">
        <f t="shared" si="170"/>
        <v>263</v>
      </c>
      <c r="J368" s="55"/>
      <c r="K368" s="55"/>
      <c r="L368" s="55"/>
      <c r="M368" s="55"/>
    </row>
    <row r="369" spans="1:13" s="56" customFormat="1" ht="47.25" x14ac:dyDescent="0.2">
      <c r="A369" s="54"/>
      <c r="B369" s="22" t="s">
        <v>825</v>
      </c>
      <c r="C369" s="20" t="s">
        <v>335</v>
      </c>
      <c r="D369" s="20" t="s">
        <v>15</v>
      </c>
      <c r="E369" s="20" t="s">
        <v>13</v>
      </c>
      <c r="F369" s="20" t="s">
        <v>14</v>
      </c>
      <c r="G369" s="42">
        <v>263</v>
      </c>
      <c r="H369" s="42">
        <v>263</v>
      </c>
      <c r="I369" s="42">
        <v>263</v>
      </c>
      <c r="J369" s="55"/>
      <c r="K369" s="57">
        <v>107.2</v>
      </c>
      <c r="L369" s="57">
        <v>107.2</v>
      </c>
      <c r="M369" s="55"/>
    </row>
    <row r="370" spans="1:13" ht="31.5" x14ac:dyDescent="0.2">
      <c r="A370" s="8" t="s">
        <v>336</v>
      </c>
      <c r="B370" s="15" t="s">
        <v>826</v>
      </c>
      <c r="C370" s="10" t="s">
        <v>337</v>
      </c>
      <c r="D370" s="10"/>
      <c r="E370" s="10"/>
      <c r="F370" s="10"/>
      <c r="G370" s="39">
        <f>G371</f>
        <v>161.9</v>
      </c>
      <c r="H370" s="39">
        <f t="shared" ref="H370:I370" si="171">H371</f>
        <v>161.9</v>
      </c>
      <c r="I370" s="39">
        <f t="shared" si="171"/>
        <v>161.9</v>
      </c>
    </row>
    <row r="371" spans="1:13" ht="47.25" x14ac:dyDescent="0.2">
      <c r="A371" s="8"/>
      <c r="B371" s="15" t="s">
        <v>827</v>
      </c>
      <c r="C371" s="10" t="s">
        <v>337</v>
      </c>
      <c r="D371" s="10" t="s">
        <v>15</v>
      </c>
      <c r="E371" s="10" t="s">
        <v>13</v>
      </c>
      <c r="F371" s="10" t="s">
        <v>14</v>
      </c>
      <c r="G371" s="39">
        <v>161.9</v>
      </c>
      <c r="H371" s="39">
        <v>161.9</v>
      </c>
      <c r="I371" s="39">
        <v>161.9</v>
      </c>
    </row>
    <row r="372" spans="1:13" ht="15.75" x14ac:dyDescent="0.2">
      <c r="A372" s="8"/>
      <c r="B372" s="15" t="s">
        <v>622</v>
      </c>
      <c r="C372" s="18" t="s">
        <v>828</v>
      </c>
      <c r="D372" s="10"/>
      <c r="E372" s="10"/>
      <c r="F372" s="10"/>
      <c r="G372" s="39">
        <f>G373+G375+G377+G379+G381+G383+G385</f>
        <v>48990.1</v>
      </c>
      <c r="H372" s="39">
        <f t="shared" ref="H372:I372" si="172">H373+H375+H377+H379+H381+H383+H385</f>
        <v>47515.1</v>
      </c>
      <c r="I372" s="39">
        <f t="shared" si="172"/>
        <v>47008.6</v>
      </c>
      <c r="J372" s="46">
        <f>-2630.7-7631.4-891.1-250</f>
        <v>-11403.199999999999</v>
      </c>
      <c r="K372" s="46">
        <f>-791.1-480</f>
        <v>-1271.0999999999999</v>
      </c>
      <c r="L372" s="46">
        <v>-791.1</v>
      </c>
    </row>
    <row r="373" spans="1:13" ht="15.75" x14ac:dyDescent="0.2">
      <c r="A373" s="8" t="s">
        <v>338</v>
      </c>
      <c r="B373" s="15" t="s">
        <v>25</v>
      </c>
      <c r="C373" s="10" t="s">
        <v>339</v>
      </c>
      <c r="D373" s="10"/>
      <c r="E373" s="10"/>
      <c r="F373" s="10"/>
      <c r="G373" s="39">
        <f>G374</f>
        <v>735.8</v>
      </c>
      <c r="H373" s="39">
        <f t="shared" ref="H373:I373" si="173">H374</f>
        <v>0</v>
      </c>
      <c r="I373" s="39">
        <f t="shared" si="173"/>
        <v>0</v>
      </c>
    </row>
    <row r="374" spans="1:13" ht="31.5" x14ac:dyDescent="0.2">
      <c r="A374" s="8"/>
      <c r="B374" s="15" t="s">
        <v>605</v>
      </c>
      <c r="C374" s="10" t="s">
        <v>339</v>
      </c>
      <c r="D374" s="10" t="s">
        <v>47</v>
      </c>
      <c r="E374" s="10" t="s">
        <v>13</v>
      </c>
      <c r="F374" s="10" t="s">
        <v>14</v>
      </c>
      <c r="G374" s="39">
        <v>735.8</v>
      </c>
      <c r="H374" s="39">
        <v>0</v>
      </c>
      <c r="I374" s="39">
        <v>0</v>
      </c>
    </row>
    <row r="375" spans="1:13" ht="31.5" x14ac:dyDescent="0.2">
      <c r="A375" s="8" t="s">
        <v>340</v>
      </c>
      <c r="B375" s="15" t="s">
        <v>329</v>
      </c>
      <c r="C375" s="10" t="s">
        <v>341</v>
      </c>
      <c r="D375" s="10"/>
      <c r="E375" s="10"/>
      <c r="F375" s="10"/>
      <c r="G375" s="39">
        <f>G376</f>
        <v>16979.400000000001</v>
      </c>
      <c r="H375" s="39">
        <f t="shared" ref="H375:I375" si="174">H376</f>
        <v>16979.400000000001</v>
      </c>
      <c r="I375" s="39">
        <f t="shared" si="174"/>
        <v>16979.400000000001</v>
      </c>
    </row>
    <row r="376" spans="1:13" ht="63" x14ac:dyDescent="0.2">
      <c r="A376" s="8"/>
      <c r="B376" s="15" t="s">
        <v>829</v>
      </c>
      <c r="C376" s="10" t="s">
        <v>341</v>
      </c>
      <c r="D376" s="10" t="s">
        <v>44</v>
      </c>
      <c r="E376" s="10" t="s">
        <v>13</v>
      </c>
      <c r="F376" s="10" t="s">
        <v>14</v>
      </c>
      <c r="G376" s="39">
        <v>16979.400000000001</v>
      </c>
      <c r="H376" s="39">
        <v>16979.400000000001</v>
      </c>
      <c r="I376" s="39">
        <v>16979.400000000001</v>
      </c>
    </row>
    <row r="377" spans="1:13" s="56" customFormat="1" ht="31.5" x14ac:dyDescent="0.2">
      <c r="A377" s="54" t="s">
        <v>342</v>
      </c>
      <c r="B377" s="22" t="s">
        <v>332</v>
      </c>
      <c r="C377" s="20" t="s">
        <v>343</v>
      </c>
      <c r="D377" s="20"/>
      <c r="E377" s="20"/>
      <c r="F377" s="20"/>
      <c r="G377" s="42">
        <f>G378</f>
        <v>19429.8</v>
      </c>
      <c r="H377" s="42">
        <f t="shared" ref="H377:I377" si="175">H378</f>
        <v>18790.599999999999</v>
      </c>
      <c r="I377" s="42">
        <f t="shared" si="175"/>
        <v>18284.099999999999</v>
      </c>
      <c r="J377" s="55"/>
      <c r="K377" s="55"/>
      <c r="L377" s="55"/>
      <c r="M377" s="55"/>
    </row>
    <row r="378" spans="1:13" s="56" customFormat="1" ht="47.25" x14ac:dyDescent="0.2">
      <c r="A378" s="54"/>
      <c r="B378" s="22" t="s">
        <v>830</v>
      </c>
      <c r="C378" s="20" t="s">
        <v>343</v>
      </c>
      <c r="D378" s="20" t="s">
        <v>47</v>
      </c>
      <c r="E378" s="20" t="s">
        <v>13</v>
      </c>
      <c r="F378" s="20" t="s">
        <v>14</v>
      </c>
      <c r="G378" s="42">
        <v>19429.8</v>
      </c>
      <c r="H378" s="42">
        <v>18790.599999999999</v>
      </c>
      <c r="I378" s="42">
        <v>18284.099999999999</v>
      </c>
      <c r="J378" s="57">
        <v>460.1</v>
      </c>
      <c r="K378" s="57">
        <v>440</v>
      </c>
      <c r="L378" s="57">
        <v>697.7</v>
      </c>
      <c r="M378" s="55"/>
    </row>
    <row r="379" spans="1:13" s="56" customFormat="1" ht="31.5" x14ac:dyDescent="0.2">
      <c r="A379" s="54" t="s">
        <v>344</v>
      </c>
      <c r="B379" s="22" t="s">
        <v>345</v>
      </c>
      <c r="C379" s="20" t="s">
        <v>346</v>
      </c>
      <c r="D379" s="20"/>
      <c r="E379" s="20"/>
      <c r="F379" s="20"/>
      <c r="G379" s="42">
        <f>G380</f>
        <v>892</v>
      </c>
      <c r="H379" s="42">
        <f t="shared" ref="H379:I379" si="176">H380</f>
        <v>892</v>
      </c>
      <c r="I379" s="42">
        <f t="shared" si="176"/>
        <v>892</v>
      </c>
      <c r="J379" s="55"/>
      <c r="K379" s="55"/>
      <c r="L379" s="55"/>
      <c r="M379" s="55"/>
    </row>
    <row r="380" spans="1:13" s="56" customFormat="1" ht="31.5" x14ac:dyDescent="0.2">
      <c r="A380" s="54"/>
      <c r="B380" s="22" t="s">
        <v>831</v>
      </c>
      <c r="C380" s="20" t="s">
        <v>346</v>
      </c>
      <c r="D380" s="20" t="s">
        <v>47</v>
      </c>
      <c r="E380" s="20" t="s">
        <v>13</v>
      </c>
      <c r="F380" s="20" t="s">
        <v>14</v>
      </c>
      <c r="G380" s="42">
        <v>892</v>
      </c>
      <c r="H380" s="42">
        <v>892</v>
      </c>
      <c r="I380" s="42">
        <v>892</v>
      </c>
      <c r="J380" s="55"/>
      <c r="K380" s="55"/>
      <c r="L380" s="57">
        <v>10</v>
      </c>
      <c r="M380" s="55"/>
    </row>
    <row r="381" spans="1:13" s="56" customFormat="1" ht="31.5" x14ac:dyDescent="0.2">
      <c r="A381" s="54" t="s">
        <v>347</v>
      </c>
      <c r="B381" s="22" t="s">
        <v>348</v>
      </c>
      <c r="C381" s="20" t="s">
        <v>349</v>
      </c>
      <c r="D381" s="20"/>
      <c r="E381" s="20"/>
      <c r="F381" s="20"/>
      <c r="G381" s="42">
        <f>G382</f>
        <v>5970.2</v>
      </c>
      <c r="H381" s="42">
        <f t="shared" ref="H381:I381" si="177">H382</f>
        <v>5970.2</v>
      </c>
      <c r="I381" s="42">
        <f t="shared" si="177"/>
        <v>5970.2</v>
      </c>
      <c r="J381" s="55"/>
      <c r="K381" s="55"/>
      <c r="L381" s="55"/>
      <c r="M381" s="55"/>
    </row>
    <row r="382" spans="1:13" s="56" customFormat="1" ht="47.25" x14ac:dyDescent="0.2">
      <c r="A382" s="54"/>
      <c r="B382" s="22" t="s">
        <v>832</v>
      </c>
      <c r="C382" s="20" t="s">
        <v>349</v>
      </c>
      <c r="D382" s="20" t="s">
        <v>47</v>
      </c>
      <c r="E382" s="20" t="s">
        <v>13</v>
      </c>
      <c r="F382" s="20" t="s">
        <v>14</v>
      </c>
      <c r="G382" s="42">
        <v>5970.2</v>
      </c>
      <c r="H382" s="42">
        <v>5970.2</v>
      </c>
      <c r="I382" s="42">
        <v>5970.2</v>
      </c>
      <c r="J382" s="57">
        <v>100.4</v>
      </c>
      <c r="K382" s="57">
        <v>2493.1999999999998</v>
      </c>
      <c r="L382" s="57">
        <v>2493.1999999999998</v>
      </c>
      <c r="M382" s="55"/>
    </row>
    <row r="383" spans="1:13" s="56" customFormat="1" ht="31.5" x14ac:dyDescent="0.2">
      <c r="A383" s="54" t="s">
        <v>350</v>
      </c>
      <c r="B383" s="22" t="s">
        <v>826</v>
      </c>
      <c r="C383" s="20" t="s">
        <v>351</v>
      </c>
      <c r="D383" s="20"/>
      <c r="E383" s="20"/>
      <c r="F383" s="20"/>
      <c r="G383" s="42">
        <f>G384</f>
        <v>4499.8999999999996</v>
      </c>
      <c r="H383" s="42">
        <f t="shared" ref="H383:I383" si="178">H384</f>
        <v>4399.8999999999996</v>
      </c>
      <c r="I383" s="42">
        <f t="shared" si="178"/>
        <v>4399.8999999999996</v>
      </c>
      <c r="J383" s="55"/>
      <c r="K383" s="55"/>
      <c r="L383" s="55"/>
      <c r="M383" s="55"/>
    </row>
    <row r="384" spans="1:13" s="56" customFormat="1" ht="47.25" x14ac:dyDescent="0.2">
      <c r="A384" s="54"/>
      <c r="B384" s="22" t="s">
        <v>833</v>
      </c>
      <c r="C384" s="20" t="s">
        <v>351</v>
      </c>
      <c r="D384" s="20" t="s">
        <v>47</v>
      </c>
      <c r="E384" s="20" t="s">
        <v>13</v>
      </c>
      <c r="F384" s="20" t="s">
        <v>14</v>
      </c>
      <c r="G384" s="42">
        <v>4499.8999999999996</v>
      </c>
      <c r="H384" s="42">
        <v>4399.8999999999996</v>
      </c>
      <c r="I384" s="42">
        <v>4399.8999999999996</v>
      </c>
      <c r="J384" s="57">
        <v>9.6</v>
      </c>
      <c r="K384" s="57">
        <v>9.6</v>
      </c>
      <c r="L384" s="57">
        <v>9.6</v>
      </c>
      <c r="M384" s="55"/>
    </row>
    <row r="385" spans="1:13" s="56" customFormat="1" ht="15.75" x14ac:dyDescent="0.2">
      <c r="A385" s="54" t="s">
        <v>352</v>
      </c>
      <c r="B385" s="22" t="s">
        <v>353</v>
      </c>
      <c r="C385" s="20" t="s">
        <v>354</v>
      </c>
      <c r="D385" s="20"/>
      <c r="E385" s="20"/>
      <c r="F385" s="20"/>
      <c r="G385" s="42">
        <f>G386</f>
        <v>483</v>
      </c>
      <c r="H385" s="42">
        <f t="shared" ref="H385:I385" si="179">H386</f>
        <v>483</v>
      </c>
      <c r="I385" s="42">
        <f t="shared" si="179"/>
        <v>483</v>
      </c>
      <c r="J385" s="55"/>
      <c r="K385" s="55"/>
      <c r="L385" s="55"/>
      <c r="M385" s="55"/>
    </row>
    <row r="386" spans="1:13" s="56" customFormat="1" ht="31.5" x14ac:dyDescent="0.2">
      <c r="A386" s="54"/>
      <c r="B386" s="22" t="s">
        <v>834</v>
      </c>
      <c r="C386" s="20" t="s">
        <v>354</v>
      </c>
      <c r="D386" s="20" t="s">
        <v>47</v>
      </c>
      <c r="E386" s="20" t="s">
        <v>13</v>
      </c>
      <c r="F386" s="20" t="s">
        <v>327</v>
      </c>
      <c r="G386" s="42">
        <v>483</v>
      </c>
      <c r="H386" s="42">
        <v>483</v>
      </c>
      <c r="I386" s="42">
        <v>483</v>
      </c>
      <c r="J386" s="55"/>
      <c r="K386" s="55"/>
      <c r="L386" s="55"/>
      <c r="M386" s="55"/>
    </row>
    <row r="387" spans="1:13" s="56" customFormat="1" ht="15.75" x14ac:dyDescent="0.2">
      <c r="A387" s="54"/>
      <c r="B387" s="22" t="s">
        <v>836</v>
      </c>
      <c r="C387" s="23" t="s">
        <v>835</v>
      </c>
      <c r="D387" s="20"/>
      <c r="E387" s="20"/>
      <c r="F387" s="20"/>
      <c r="G387" s="42">
        <f>G388</f>
        <v>2193.8000000000002</v>
      </c>
      <c r="H387" s="42">
        <f t="shared" ref="H387:I387" si="180">H388</f>
        <v>0</v>
      </c>
      <c r="I387" s="42">
        <f t="shared" si="180"/>
        <v>0</v>
      </c>
      <c r="J387" s="55">
        <v>-10</v>
      </c>
      <c r="K387" s="55"/>
      <c r="L387" s="55"/>
      <c r="M387" s="55"/>
    </row>
    <row r="388" spans="1:13" s="56" customFormat="1" ht="47.25" x14ac:dyDescent="0.2">
      <c r="A388" s="54" t="s">
        <v>355</v>
      </c>
      <c r="B388" s="22" t="s">
        <v>356</v>
      </c>
      <c r="C388" s="20" t="s">
        <v>357</v>
      </c>
      <c r="D388" s="20"/>
      <c r="E388" s="20"/>
      <c r="F388" s="20"/>
      <c r="G388" s="42">
        <f>G389</f>
        <v>2193.8000000000002</v>
      </c>
      <c r="H388" s="42">
        <f t="shared" ref="H388:I388" si="181">H389</f>
        <v>0</v>
      </c>
      <c r="I388" s="42">
        <f t="shared" si="181"/>
        <v>0</v>
      </c>
      <c r="J388" s="55"/>
      <c r="K388" s="55"/>
      <c r="L388" s="55"/>
      <c r="M388" s="55"/>
    </row>
    <row r="389" spans="1:13" s="56" customFormat="1" ht="63" x14ac:dyDescent="0.2">
      <c r="A389" s="54"/>
      <c r="B389" s="22" t="s">
        <v>837</v>
      </c>
      <c r="C389" s="20" t="s">
        <v>357</v>
      </c>
      <c r="D389" s="20" t="s">
        <v>47</v>
      </c>
      <c r="E389" s="20" t="s">
        <v>13</v>
      </c>
      <c r="F389" s="20" t="s">
        <v>14</v>
      </c>
      <c r="G389" s="42">
        <v>2193.8000000000002</v>
      </c>
      <c r="H389" s="42">
        <v>0</v>
      </c>
      <c r="I389" s="42">
        <v>0</v>
      </c>
      <c r="J389" s="55"/>
      <c r="K389" s="55"/>
      <c r="L389" s="55"/>
      <c r="M389" s="55"/>
    </row>
    <row r="390" spans="1:13" s="56" customFormat="1" ht="15.75" x14ac:dyDescent="0.2">
      <c r="A390" s="54"/>
      <c r="B390" s="22" t="s">
        <v>839</v>
      </c>
      <c r="C390" s="23" t="s">
        <v>838</v>
      </c>
      <c r="D390" s="20"/>
      <c r="E390" s="20"/>
      <c r="F390" s="20"/>
      <c r="G390" s="42">
        <f>G391</f>
        <v>1592.6</v>
      </c>
      <c r="H390" s="42">
        <f t="shared" ref="H390:I390" si="182">H391</f>
        <v>1592.6</v>
      </c>
      <c r="I390" s="42">
        <f t="shared" si="182"/>
        <v>1925.1999999999998</v>
      </c>
      <c r="J390" s="55"/>
      <c r="K390" s="55"/>
      <c r="L390" s="55"/>
      <c r="M390" s="55"/>
    </row>
    <row r="391" spans="1:13" s="56" customFormat="1" ht="31.5" x14ac:dyDescent="0.2">
      <c r="A391" s="54" t="s">
        <v>358</v>
      </c>
      <c r="B391" s="19" t="s">
        <v>359</v>
      </c>
      <c r="C391" s="20" t="s">
        <v>360</v>
      </c>
      <c r="D391" s="20"/>
      <c r="E391" s="20"/>
      <c r="F391" s="20"/>
      <c r="G391" s="42">
        <f>G392+G393</f>
        <v>1592.6</v>
      </c>
      <c r="H391" s="42">
        <f t="shared" ref="H391:I391" si="183">H392+H393</f>
        <v>1592.6</v>
      </c>
      <c r="I391" s="42">
        <f t="shared" si="183"/>
        <v>1925.1999999999998</v>
      </c>
      <c r="J391" s="55"/>
      <c r="K391" s="55"/>
      <c r="L391" s="55"/>
      <c r="M391" s="55"/>
    </row>
    <row r="392" spans="1:13" s="56" customFormat="1" ht="78.75" x14ac:dyDescent="0.2">
      <c r="A392" s="54"/>
      <c r="B392" s="22" t="s">
        <v>841</v>
      </c>
      <c r="C392" s="20" t="s">
        <v>360</v>
      </c>
      <c r="D392" s="20" t="s">
        <v>44</v>
      </c>
      <c r="E392" s="20" t="s">
        <v>13</v>
      </c>
      <c r="F392" s="20" t="s">
        <v>14</v>
      </c>
      <c r="G392" s="42">
        <v>1539.6</v>
      </c>
      <c r="H392" s="42">
        <v>1539.6</v>
      </c>
      <c r="I392" s="42">
        <v>1861.1</v>
      </c>
      <c r="J392" s="57">
        <v>0.3</v>
      </c>
      <c r="K392" s="57">
        <v>0.3</v>
      </c>
      <c r="L392" s="57">
        <v>1.8</v>
      </c>
      <c r="M392" s="55"/>
    </row>
    <row r="393" spans="1:13" s="56" customFormat="1" ht="63" x14ac:dyDescent="0.2">
      <c r="A393" s="54"/>
      <c r="B393" s="22" t="s">
        <v>840</v>
      </c>
      <c r="C393" s="20" t="s">
        <v>360</v>
      </c>
      <c r="D393" s="20" t="s">
        <v>15</v>
      </c>
      <c r="E393" s="20" t="s">
        <v>13</v>
      </c>
      <c r="F393" s="20" t="s">
        <v>14</v>
      </c>
      <c r="G393" s="42">
        <v>53</v>
      </c>
      <c r="H393" s="42">
        <v>53</v>
      </c>
      <c r="I393" s="42">
        <v>64.099999999999994</v>
      </c>
      <c r="J393" s="55"/>
      <c r="K393" s="55"/>
      <c r="L393" s="55"/>
      <c r="M393" s="55"/>
    </row>
    <row r="394" spans="1:13" s="56" customFormat="1" ht="31.5" x14ac:dyDescent="0.2">
      <c r="A394" s="54"/>
      <c r="B394" s="26" t="s">
        <v>361</v>
      </c>
      <c r="C394" s="27" t="s">
        <v>362</v>
      </c>
      <c r="D394" s="27"/>
      <c r="E394" s="27"/>
      <c r="F394" s="27"/>
      <c r="G394" s="38">
        <f>G395+G398</f>
        <v>9277.4</v>
      </c>
      <c r="H394" s="38">
        <f t="shared" ref="H394:I394" si="184">H395+H398</f>
        <v>9097.4</v>
      </c>
      <c r="I394" s="38">
        <f t="shared" si="184"/>
        <v>9097.4</v>
      </c>
      <c r="J394" s="55">
        <v>-150</v>
      </c>
      <c r="K394" s="55"/>
      <c r="L394" s="55"/>
      <c r="M394" s="55"/>
    </row>
    <row r="395" spans="1:13" s="56" customFormat="1" ht="31.5" x14ac:dyDescent="0.2">
      <c r="A395" s="54"/>
      <c r="B395" s="24" t="s">
        <v>618</v>
      </c>
      <c r="C395" s="25" t="s">
        <v>842</v>
      </c>
      <c r="D395" s="25"/>
      <c r="E395" s="25"/>
      <c r="F395" s="25"/>
      <c r="G395" s="43">
        <f>G396</f>
        <v>973.1</v>
      </c>
      <c r="H395" s="43">
        <f t="shared" ref="H395:I395" si="185">H396</f>
        <v>0</v>
      </c>
      <c r="I395" s="43">
        <f t="shared" si="185"/>
        <v>0</v>
      </c>
      <c r="J395" s="55"/>
      <c r="K395" s="55"/>
      <c r="L395" s="55"/>
      <c r="M395" s="55"/>
    </row>
    <row r="396" spans="1:13" s="56" customFormat="1" ht="63" x14ac:dyDescent="0.2">
      <c r="A396" s="54" t="s">
        <v>363</v>
      </c>
      <c r="B396" s="58" t="s">
        <v>364</v>
      </c>
      <c r="C396" s="20" t="s">
        <v>365</v>
      </c>
      <c r="D396" s="20"/>
      <c r="E396" s="20"/>
      <c r="F396" s="20"/>
      <c r="G396" s="42">
        <f>G397</f>
        <v>973.1</v>
      </c>
      <c r="H396" s="42">
        <f>H397</f>
        <v>0</v>
      </c>
      <c r="I396" s="42">
        <f>I397</f>
        <v>0</v>
      </c>
      <c r="J396" s="55"/>
      <c r="K396" s="55"/>
      <c r="L396" s="55"/>
      <c r="M396" s="55"/>
    </row>
    <row r="397" spans="1:13" s="56" customFormat="1" ht="78.75" x14ac:dyDescent="0.2">
      <c r="A397" s="54"/>
      <c r="B397" s="22" t="s">
        <v>843</v>
      </c>
      <c r="C397" s="20" t="s">
        <v>365</v>
      </c>
      <c r="D397" s="20" t="s">
        <v>15</v>
      </c>
      <c r="E397" s="20" t="s">
        <v>13</v>
      </c>
      <c r="F397" s="20" t="s">
        <v>20</v>
      </c>
      <c r="G397" s="42">
        <v>973.1</v>
      </c>
      <c r="H397" s="42">
        <v>0</v>
      </c>
      <c r="I397" s="42">
        <v>0</v>
      </c>
      <c r="J397" s="55"/>
      <c r="K397" s="55"/>
      <c r="L397" s="55"/>
      <c r="M397" s="55"/>
    </row>
    <row r="398" spans="1:13" s="56" customFormat="1" ht="15.75" x14ac:dyDescent="0.2">
      <c r="A398" s="54"/>
      <c r="B398" s="22" t="s">
        <v>622</v>
      </c>
      <c r="C398" s="23" t="s">
        <v>844</v>
      </c>
      <c r="D398" s="20"/>
      <c r="E398" s="20"/>
      <c r="F398" s="20"/>
      <c r="G398" s="42">
        <f>G399+G401+G403+G405+G407</f>
        <v>8304.2999999999993</v>
      </c>
      <c r="H398" s="42">
        <f t="shared" ref="H398:I398" si="186">H399+H401+H403+H405+H407</f>
        <v>9097.4</v>
      </c>
      <c r="I398" s="42">
        <f t="shared" si="186"/>
        <v>9097.4</v>
      </c>
      <c r="J398" s="55"/>
      <c r="K398" s="55"/>
      <c r="L398" s="55"/>
      <c r="M398" s="55"/>
    </row>
    <row r="399" spans="1:13" s="56" customFormat="1" ht="63" x14ac:dyDescent="0.2">
      <c r="A399" s="54" t="s">
        <v>366</v>
      </c>
      <c r="B399" s="58" t="s">
        <v>364</v>
      </c>
      <c r="C399" s="20" t="s">
        <v>367</v>
      </c>
      <c r="D399" s="20"/>
      <c r="E399" s="20"/>
      <c r="F399" s="20"/>
      <c r="G399" s="42">
        <f>G400</f>
        <v>973.1</v>
      </c>
      <c r="H399" s="42">
        <f t="shared" ref="H399:I399" si="187">H400</f>
        <v>1946.2</v>
      </c>
      <c r="I399" s="42">
        <f t="shared" si="187"/>
        <v>1946.2</v>
      </c>
      <c r="J399" s="55"/>
      <c r="K399" s="55"/>
      <c r="L399" s="55"/>
      <c r="M399" s="55"/>
    </row>
    <row r="400" spans="1:13" s="56" customFormat="1" ht="78.75" x14ac:dyDescent="0.2">
      <c r="A400" s="54"/>
      <c r="B400" s="22" t="s">
        <v>845</v>
      </c>
      <c r="C400" s="20" t="s">
        <v>367</v>
      </c>
      <c r="D400" s="20" t="s">
        <v>47</v>
      </c>
      <c r="E400" s="20" t="s">
        <v>13</v>
      </c>
      <c r="F400" s="20" t="s">
        <v>20</v>
      </c>
      <c r="G400" s="42">
        <v>973.1</v>
      </c>
      <c r="H400" s="42">
        <v>1946.2</v>
      </c>
      <c r="I400" s="42">
        <v>1946.2</v>
      </c>
      <c r="J400" s="55"/>
      <c r="K400" s="57">
        <v>300</v>
      </c>
      <c r="L400" s="57">
        <v>300</v>
      </c>
      <c r="M400" s="55"/>
    </row>
    <row r="401" spans="1:13" s="56" customFormat="1" ht="31.5" x14ac:dyDescent="0.2">
      <c r="A401" s="54" t="s">
        <v>368</v>
      </c>
      <c r="B401" s="22" t="s">
        <v>369</v>
      </c>
      <c r="C401" s="20" t="s">
        <v>370</v>
      </c>
      <c r="D401" s="20"/>
      <c r="E401" s="20"/>
      <c r="F401" s="20"/>
      <c r="G401" s="42">
        <f>G402</f>
        <v>552.5</v>
      </c>
      <c r="H401" s="42">
        <f t="shared" ref="H401:I401" si="188">H402</f>
        <v>552.5</v>
      </c>
      <c r="I401" s="42">
        <f t="shared" si="188"/>
        <v>552.5</v>
      </c>
      <c r="J401" s="55"/>
      <c r="K401" s="55"/>
      <c r="L401" s="55"/>
      <c r="M401" s="55"/>
    </row>
    <row r="402" spans="1:13" s="56" customFormat="1" ht="47.25" x14ac:dyDescent="0.2">
      <c r="A402" s="54"/>
      <c r="B402" s="22" t="s">
        <v>846</v>
      </c>
      <c r="C402" s="20" t="s">
        <v>370</v>
      </c>
      <c r="D402" s="20" t="s">
        <v>47</v>
      </c>
      <c r="E402" s="20" t="s">
        <v>13</v>
      </c>
      <c r="F402" s="20" t="s">
        <v>20</v>
      </c>
      <c r="G402" s="42">
        <v>552.5</v>
      </c>
      <c r="H402" s="42">
        <v>552.5</v>
      </c>
      <c r="I402" s="42">
        <v>552.5</v>
      </c>
      <c r="J402" s="55"/>
      <c r="K402" s="57">
        <v>40</v>
      </c>
      <c r="L402" s="57">
        <v>40</v>
      </c>
      <c r="M402" s="55"/>
    </row>
    <row r="403" spans="1:13" ht="15.75" x14ac:dyDescent="0.2">
      <c r="A403" s="8" t="s">
        <v>371</v>
      </c>
      <c r="B403" s="15" t="s">
        <v>372</v>
      </c>
      <c r="C403" s="10" t="s">
        <v>373</v>
      </c>
      <c r="D403" s="10"/>
      <c r="E403" s="10"/>
      <c r="F403" s="10"/>
      <c r="G403" s="39">
        <f>G404</f>
        <v>180</v>
      </c>
      <c r="H403" s="39">
        <f t="shared" ref="H403:I403" si="189">H404</f>
        <v>0</v>
      </c>
      <c r="I403" s="39">
        <f t="shared" si="189"/>
        <v>0</v>
      </c>
    </row>
    <row r="404" spans="1:13" ht="31.5" x14ac:dyDescent="0.2">
      <c r="A404" s="8"/>
      <c r="B404" s="15" t="s">
        <v>847</v>
      </c>
      <c r="C404" s="10" t="s">
        <v>373</v>
      </c>
      <c r="D404" s="10" t="s">
        <v>47</v>
      </c>
      <c r="E404" s="10" t="s">
        <v>13</v>
      </c>
      <c r="F404" s="10" t="s">
        <v>20</v>
      </c>
      <c r="G404" s="39">
        <v>180</v>
      </c>
      <c r="H404" s="39">
        <v>0</v>
      </c>
      <c r="I404" s="39">
        <v>0</v>
      </c>
    </row>
    <row r="405" spans="1:13" s="56" customFormat="1" ht="31.5" x14ac:dyDescent="0.2">
      <c r="A405" s="54" t="s">
        <v>374</v>
      </c>
      <c r="B405" s="22" t="s">
        <v>375</v>
      </c>
      <c r="C405" s="20" t="s">
        <v>376</v>
      </c>
      <c r="D405" s="20"/>
      <c r="E405" s="20"/>
      <c r="F405" s="20"/>
      <c r="G405" s="42">
        <f>G406</f>
        <v>6172.3</v>
      </c>
      <c r="H405" s="42">
        <f t="shared" ref="H405:I405" si="190">H406</f>
        <v>6172.3</v>
      </c>
      <c r="I405" s="42">
        <f t="shared" si="190"/>
        <v>6172.3</v>
      </c>
      <c r="J405" s="55"/>
      <c r="K405" s="55"/>
      <c r="L405" s="55"/>
      <c r="M405" s="55"/>
    </row>
    <row r="406" spans="1:13" s="56" customFormat="1" ht="31.5" x14ac:dyDescent="0.2">
      <c r="A406" s="54"/>
      <c r="B406" s="22" t="s">
        <v>848</v>
      </c>
      <c r="C406" s="20" t="s">
        <v>376</v>
      </c>
      <c r="D406" s="20" t="s">
        <v>47</v>
      </c>
      <c r="E406" s="20" t="s">
        <v>13</v>
      </c>
      <c r="F406" s="20" t="s">
        <v>20</v>
      </c>
      <c r="G406" s="42">
        <v>6172.3</v>
      </c>
      <c r="H406" s="42">
        <v>6172.3</v>
      </c>
      <c r="I406" s="42">
        <v>6172.3</v>
      </c>
      <c r="J406" s="55"/>
      <c r="K406" s="57">
        <v>100</v>
      </c>
      <c r="L406" s="57">
        <v>100</v>
      </c>
      <c r="M406" s="55"/>
    </row>
    <row r="407" spans="1:13" s="56" customFormat="1" ht="47.25" x14ac:dyDescent="0.2">
      <c r="A407" s="54" t="s">
        <v>377</v>
      </c>
      <c r="B407" s="58" t="s">
        <v>378</v>
      </c>
      <c r="C407" s="20" t="s">
        <v>379</v>
      </c>
      <c r="D407" s="20"/>
      <c r="E407" s="20"/>
      <c r="F407" s="20"/>
      <c r="G407" s="42">
        <f>G408</f>
        <v>426.4</v>
      </c>
      <c r="H407" s="42">
        <f t="shared" ref="H407:I407" si="191">H408</f>
        <v>426.4</v>
      </c>
      <c r="I407" s="42">
        <f t="shared" si="191"/>
        <v>426.4</v>
      </c>
      <c r="J407" s="55"/>
      <c r="K407" s="55"/>
      <c r="L407" s="55"/>
      <c r="M407" s="55"/>
    </row>
    <row r="408" spans="1:13" s="56" customFormat="1" ht="63" x14ac:dyDescent="0.2">
      <c r="A408" s="54"/>
      <c r="B408" s="22" t="s">
        <v>849</v>
      </c>
      <c r="C408" s="20" t="s">
        <v>379</v>
      </c>
      <c r="D408" s="20" t="s">
        <v>8</v>
      </c>
      <c r="E408" s="20" t="s">
        <v>6</v>
      </c>
      <c r="F408" s="20" t="s">
        <v>7</v>
      </c>
      <c r="G408" s="42">
        <v>426.4</v>
      </c>
      <c r="H408" s="42">
        <v>426.4</v>
      </c>
      <c r="I408" s="42">
        <v>426.4</v>
      </c>
      <c r="J408" s="57">
        <v>20.3</v>
      </c>
      <c r="K408" s="57">
        <v>120.3</v>
      </c>
      <c r="L408" s="57">
        <v>120.3</v>
      </c>
      <c r="M408" s="55"/>
    </row>
    <row r="409" spans="1:13" ht="31.5" x14ac:dyDescent="0.2">
      <c r="A409" s="8"/>
      <c r="B409" s="26" t="s">
        <v>380</v>
      </c>
      <c r="C409" s="27" t="s">
        <v>381</v>
      </c>
      <c r="D409" s="27"/>
      <c r="E409" s="27"/>
      <c r="F409" s="27"/>
      <c r="G409" s="38">
        <f>G410+G413</f>
        <v>485.3</v>
      </c>
      <c r="H409" s="38">
        <f t="shared" ref="H409:I409" si="192">H410+H413</f>
        <v>72</v>
      </c>
      <c r="I409" s="38">
        <f t="shared" si="192"/>
        <v>72</v>
      </c>
    </row>
    <row r="410" spans="1:13" ht="15.75" x14ac:dyDescent="0.2">
      <c r="A410" s="8"/>
      <c r="B410" s="24" t="s">
        <v>689</v>
      </c>
      <c r="C410" s="25" t="s">
        <v>850</v>
      </c>
      <c r="D410" s="25"/>
      <c r="E410" s="25"/>
      <c r="F410" s="25"/>
      <c r="G410" s="43">
        <f>G411</f>
        <v>413.3</v>
      </c>
      <c r="H410" s="43">
        <f t="shared" ref="H410:I411" si="193">H411</f>
        <v>0</v>
      </c>
      <c r="I410" s="43">
        <f t="shared" si="193"/>
        <v>0</v>
      </c>
    </row>
    <row r="411" spans="1:13" ht="31.5" x14ac:dyDescent="0.2">
      <c r="A411" s="8" t="s">
        <v>382</v>
      </c>
      <c r="B411" s="15" t="s">
        <v>383</v>
      </c>
      <c r="C411" s="10" t="s">
        <v>384</v>
      </c>
      <c r="D411" s="10"/>
      <c r="E411" s="10"/>
      <c r="F411" s="10"/>
      <c r="G411" s="39">
        <f>G412</f>
        <v>413.3</v>
      </c>
      <c r="H411" s="39">
        <f t="shared" si="193"/>
        <v>0</v>
      </c>
      <c r="I411" s="39">
        <f t="shared" si="193"/>
        <v>0</v>
      </c>
    </row>
    <row r="412" spans="1:13" ht="31.5" x14ac:dyDescent="0.2">
      <c r="A412" s="8"/>
      <c r="B412" s="15" t="s">
        <v>851</v>
      </c>
      <c r="C412" s="10" t="s">
        <v>384</v>
      </c>
      <c r="D412" s="10" t="s">
        <v>34</v>
      </c>
      <c r="E412" s="10" t="s">
        <v>7</v>
      </c>
      <c r="F412" s="10" t="s">
        <v>78</v>
      </c>
      <c r="G412" s="39">
        <v>413.3</v>
      </c>
      <c r="H412" s="39">
        <v>0</v>
      </c>
      <c r="I412" s="39">
        <v>0</v>
      </c>
    </row>
    <row r="413" spans="1:13" ht="15.75" x14ac:dyDescent="0.2">
      <c r="A413" s="8"/>
      <c r="B413" s="15" t="s">
        <v>853</v>
      </c>
      <c r="C413" s="18" t="s">
        <v>852</v>
      </c>
      <c r="D413" s="10"/>
      <c r="E413" s="10"/>
      <c r="F413" s="10"/>
      <c r="G413" s="39">
        <f>G414+G416</f>
        <v>72</v>
      </c>
      <c r="H413" s="39">
        <f t="shared" ref="H413:I413" si="194">H414+H416</f>
        <v>72</v>
      </c>
      <c r="I413" s="39">
        <f t="shared" si="194"/>
        <v>72</v>
      </c>
    </row>
    <row r="414" spans="1:13" ht="15.75" x14ac:dyDescent="0.2">
      <c r="A414" s="8" t="s">
        <v>385</v>
      </c>
      <c r="B414" s="15" t="s">
        <v>386</v>
      </c>
      <c r="C414" s="10" t="s">
        <v>387</v>
      </c>
      <c r="D414" s="10"/>
      <c r="E414" s="10"/>
      <c r="F414" s="10"/>
      <c r="G414" s="39">
        <f>G415</f>
        <v>62</v>
      </c>
      <c r="H414" s="39">
        <f t="shared" ref="H414:I414" si="195">H415</f>
        <v>62</v>
      </c>
      <c r="I414" s="39">
        <f t="shared" si="195"/>
        <v>62</v>
      </c>
    </row>
    <row r="415" spans="1:13" ht="31.5" x14ac:dyDescent="0.2">
      <c r="A415" s="8"/>
      <c r="B415" s="15" t="s">
        <v>854</v>
      </c>
      <c r="C415" s="10" t="s">
        <v>387</v>
      </c>
      <c r="D415" s="10" t="s">
        <v>15</v>
      </c>
      <c r="E415" s="10" t="s">
        <v>7</v>
      </c>
      <c r="F415" s="10" t="s">
        <v>252</v>
      </c>
      <c r="G415" s="39">
        <v>62</v>
      </c>
      <c r="H415" s="39">
        <v>62</v>
      </c>
      <c r="I415" s="39">
        <v>62</v>
      </c>
    </row>
    <row r="416" spans="1:13" ht="15.75" x14ac:dyDescent="0.2">
      <c r="A416" s="8" t="s">
        <v>388</v>
      </c>
      <c r="B416" s="15" t="s">
        <v>389</v>
      </c>
      <c r="C416" s="10" t="s">
        <v>390</v>
      </c>
      <c r="D416" s="10"/>
      <c r="E416" s="10"/>
      <c r="F416" s="10"/>
      <c r="G416" s="39">
        <f>G417</f>
        <v>10</v>
      </c>
      <c r="H416" s="39">
        <f t="shared" ref="H416:I416" si="196">H417</f>
        <v>10</v>
      </c>
      <c r="I416" s="39">
        <f t="shared" si="196"/>
        <v>10</v>
      </c>
    </row>
    <row r="417" spans="1:9" ht="47.25" x14ac:dyDescent="0.2">
      <c r="A417" s="8"/>
      <c r="B417" s="15" t="s">
        <v>855</v>
      </c>
      <c r="C417" s="10" t="s">
        <v>390</v>
      </c>
      <c r="D417" s="10" t="s">
        <v>15</v>
      </c>
      <c r="E417" s="10" t="s">
        <v>7</v>
      </c>
      <c r="F417" s="10" t="s">
        <v>252</v>
      </c>
      <c r="G417" s="39">
        <v>10</v>
      </c>
      <c r="H417" s="39">
        <v>10</v>
      </c>
      <c r="I417" s="39">
        <v>10</v>
      </c>
    </row>
    <row r="418" spans="1:9" ht="31.5" x14ac:dyDescent="0.2">
      <c r="A418" s="8"/>
      <c r="B418" s="26" t="s">
        <v>963</v>
      </c>
      <c r="C418" s="27" t="s">
        <v>391</v>
      </c>
      <c r="D418" s="27"/>
      <c r="E418" s="27"/>
      <c r="F418" s="27"/>
      <c r="G418" s="38">
        <f>G419+G421+G423+G425+G427+G429+G431</f>
        <v>2505.5</v>
      </c>
      <c r="H418" s="38">
        <f t="shared" ref="H418:I418" si="197">H419+H421+H423+H425+H427+H429+H431</f>
        <v>0</v>
      </c>
      <c r="I418" s="38">
        <f t="shared" si="197"/>
        <v>0</v>
      </c>
    </row>
    <row r="419" spans="1:9" ht="15.75" x14ac:dyDescent="0.2">
      <c r="A419" s="8" t="s">
        <v>392</v>
      </c>
      <c r="B419" s="15" t="s">
        <v>856</v>
      </c>
      <c r="C419" s="10" t="s">
        <v>393</v>
      </c>
      <c r="D419" s="10"/>
      <c r="E419" s="10"/>
      <c r="F419" s="10"/>
      <c r="G419" s="39">
        <f>G420</f>
        <v>497.1</v>
      </c>
      <c r="H419" s="39">
        <f t="shared" ref="H419:I419" si="198">H420</f>
        <v>0</v>
      </c>
      <c r="I419" s="39">
        <f t="shared" si="198"/>
        <v>0</v>
      </c>
    </row>
    <row r="420" spans="1:9" ht="31.5" x14ac:dyDescent="0.2">
      <c r="A420" s="8"/>
      <c r="B420" s="15" t="s">
        <v>857</v>
      </c>
      <c r="C420" s="10" t="s">
        <v>393</v>
      </c>
      <c r="D420" s="10" t="s">
        <v>47</v>
      </c>
      <c r="E420" s="10" t="s">
        <v>20</v>
      </c>
      <c r="F420" s="10" t="s">
        <v>41</v>
      </c>
      <c r="G420" s="39">
        <v>497.1</v>
      </c>
      <c r="H420" s="39">
        <v>0</v>
      </c>
      <c r="I420" s="39">
        <v>0</v>
      </c>
    </row>
    <row r="421" spans="1:9" ht="15.75" x14ac:dyDescent="0.2">
      <c r="A421" s="8" t="s">
        <v>394</v>
      </c>
      <c r="B421" s="15" t="s">
        <v>395</v>
      </c>
      <c r="C421" s="10" t="s">
        <v>396</v>
      </c>
      <c r="D421" s="10"/>
      <c r="E421" s="10"/>
      <c r="F421" s="10"/>
      <c r="G421" s="39">
        <f>G422</f>
        <v>20</v>
      </c>
      <c r="H421" s="39">
        <f t="shared" ref="H421:I421" si="199">H422</f>
        <v>0</v>
      </c>
      <c r="I421" s="39">
        <f t="shared" si="199"/>
        <v>0</v>
      </c>
    </row>
    <row r="422" spans="1:9" ht="31.5" x14ac:dyDescent="0.2">
      <c r="A422" s="8"/>
      <c r="B422" s="15" t="s">
        <v>858</v>
      </c>
      <c r="C422" s="10" t="s">
        <v>396</v>
      </c>
      <c r="D422" s="10" t="s">
        <v>47</v>
      </c>
      <c r="E422" s="10" t="s">
        <v>20</v>
      </c>
      <c r="F422" s="10" t="s">
        <v>41</v>
      </c>
      <c r="G422" s="39">
        <v>20</v>
      </c>
      <c r="H422" s="39">
        <v>0</v>
      </c>
      <c r="I422" s="39">
        <v>0</v>
      </c>
    </row>
    <row r="423" spans="1:9" ht="15.75" x14ac:dyDescent="0.2">
      <c r="A423" s="8" t="s">
        <v>397</v>
      </c>
      <c r="B423" s="15" t="s">
        <v>398</v>
      </c>
      <c r="C423" s="10" t="s">
        <v>399</v>
      </c>
      <c r="D423" s="10"/>
      <c r="E423" s="10"/>
      <c r="F423" s="10"/>
      <c r="G423" s="39">
        <f>G424</f>
        <v>20</v>
      </c>
      <c r="H423" s="39">
        <f t="shared" ref="H423:I423" si="200">H424</f>
        <v>0</v>
      </c>
      <c r="I423" s="39">
        <f t="shared" si="200"/>
        <v>0</v>
      </c>
    </row>
    <row r="424" spans="1:9" ht="31.5" x14ac:dyDescent="0.2">
      <c r="A424" s="8"/>
      <c r="B424" s="15" t="s">
        <v>859</v>
      </c>
      <c r="C424" s="10" t="s">
        <v>399</v>
      </c>
      <c r="D424" s="10" t="s">
        <v>47</v>
      </c>
      <c r="E424" s="10" t="s">
        <v>20</v>
      </c>
      <c r="F424" s="10" t="s">
        <v>41</v>
      </c>
      <c r="G424" s="39">
        <v>20</v>
      </c>
      <c r="H424" s="39">
        <v>0</v>
      </c>
      <c r="I424" s="39">
        <v>0</v>
      </c>
    </row>
    <row r="425" spans="1:9" ht="15.75" x14ac:dyDescent="0.2">
      <c r="A425" s="8" t="s">
        <v>400</v>
      </c>
      <c r="B425" s="15" t="s">
        <v>401</v>
      </c>
      <c r="C425" s="10" t="s">
        <v>402</v>
      </c>
      <c r="D425" s="10"/>
      <c r="E425" s="10"/>
      <c r="F425" s="10"/>
      <c r="G425" s="39">
        <f>G426</f>
        <v>593</v>
      </c>
      <c r="H425" s="39">
        <f t="shared" ref="H425:I425" si="201">H426</f>
        <v>0</v>
      </c>
      <c r="I425" s="39">
        <f t="shared" si="201"/>
        <v>0</v>
      </c>
    </row>
    <row r="426" spans="1:9" ht="31.5" x14ac:dyDescent="0.2">
      <c r="A426" s="8"/>
      <c r="B426" s="15" t="s">
        <v>860</v>
      </c>
      <c r="C426" s="10" t="s">
        <v>402</v>
      </c>
      <c r="D426" s="10" t="s">
        <v>47</v>
      </c>
      <c r="E426" s="10" t="s">
        <v>20</v>
      </c>
      <c r="F426" s="10" t="s">
        <v>41</v>
      </c>
      <c r="G426" s="39">
        <v>593</v>
      </c>
      <c r="H426" s="39">
        <v>0</v>
      </c>
      <c r="I426" s="39">
        <v>0</v>
      </c>
    </row>
    <row r="427" spans="1:9" ht="15.75" x14ac:dyDescent="0.2">
      <c r="A427" s="8" t="s">
        <v>403</v>
      </c>
      <c r="B427" s="15" t="s">
        <v>404</v>
      </c>
      <c r="C427" s="10" t="s">
        <v>405</v>
      </c>
      <c r="D427" s="10"/>
      <c r="E427" s="10"/>
      <c r="F427" s="10"/>
      <c r="G427" s="39">
        <f>G428</f>
        <v>188.4</v>
      </c>
      <c r="H427" s="39">
        <f t="shared" ref="H427:I427" si="202">H428</f>
        <v>0</v>
      </c>
      <c r="I427" s="39">
        <f t="shared" si="202"/>
        <v>0</v>
      </c>
    </row>
    <row r="428" spans="1:9" ht="31.5" x14ac:dyDescent="0.2">
      <c r="A428" s="8"/>
      <c r="B428" s="15" t="s">
        <v>861</v>
      </c>
      <c r="C428" s="10" t="s">
        <v>405</v>
      </c>
      <c r="D428" s="10" t="s">
        <v>47</v>
      </c>
      <c r="E428" s="10" t="s">
        <v>20</v>
      </c>
      <c r="F428" s="10" t="s">
        <v>41</v>
      </c>
      <c r="G428" s="39">
        <v>188.4</v>
      </c>
      <c r="H428" s="39">
        <v>0</v>
      </c>
      <c r="I428" s="39">
        <v>0</v>
      </c>
    </row>
    <row r="429" spans="1:9" ht="15.75" x14ac:dyDescent="0.2">
      <c r="A429" s="8" t="s">
        <v>406</v>
      </c>
      <c r="B429" s="15" t="s">
        <v>961</v>
      </c>
      <c r="C429" s="10" t="s">
        <v>407</v>
      </c>
      <c r="D429" s="10"/>
      <c r="E429" s="10"/>
      <c r="F429" s="10"/>
      <c r="G429" s="39">
        <f>G430</f>
        <v>150</v>
      </c>
      <c r="H429" s="39">
        <f t="shared" ref="H429:I429" si="203">H430</f>
        <v>0</v>
      </c>
      <c r="I429" s="39">
        <f t="shared" si="203"/>
        <v>0</v>
      </c>
    </row>
    <row r="430" spans="1:9" ht="31.5" x14ac:dyDescent="0.2">
      <c r="A430" s="8"/>
      <c r="B430" s="15" t="s">
        <v>962</v>
      </c>
      <c r="C430" s="10" t="s">
        <v>407</v>
      </c>
      <c r="D430" s="10" t="s">
        <v>47</v>
      </c>
      <c r="E430" s="10" t="s">
        <v>20</v>
      </c>
      <c r="F430" s="10" t="s">
        <v>41</v>
      </c>
      <c r="G430" s="39">
        <v>150</v>
      </c>
      <c r="H430" s="39">
        <v>0</v>
      </c>
      <c r="I430" s="39">
        <v>0</v>
      </c>
    </row>
    <row r="431" spans="1:9" ht="15.75" x14ac:dyDescent="0.2">
      <c r="A431" s="8" t="s">
        <v>408</v>
      </c>
      <c r="B431" s="15" t="s">
        <v>409</v>
      </c>
      <c r="C431" s="10" t="s">
        <v>410</v>
      </c>
      <c r="D431" s="10"/>
      <c r="E431" s="10"/>
      <c r="F431" s="10"/>
      <c r="G431" s="39">
        <f>G432</f>
        <v>1037</v>
      </c>
      <c r="H431" s="39">
        <f t="shared" ref="H431:I431" si="204">H432</f>
        <v>0</v>
      </c>
      <c r="I431" s="39">
        <f t="shared" si="204"/>
        <v>0</v>
      </c>
    </row>
    <row r="432" spans="1:9" ht="31.5" x14ac:dyDescent="0.2">
      <c r="A432" s="8"/>
      <c r="B432" s="15" t="s">
        <v>862</v>
      </c>
      <c r="C432" s="10" t="s">
        <v>410</v>
      </c>
      <c r="D432" s="10" t="s">
        <v>47</v>
      </c>
      <c r="E432" s="10" t="s">
        <v>20</v>
      </c>
      <c r="F432" s="10" t="s">
        <v>41</v>
      </c>
      <c r="G432" s="39">
        <v>1037</v>
      </c>
      <c r="H432" s="39">
        <v>0</v>
      </c>
      <c r="I432" s="39">
        <v>0</v>
      </c>
    </row>
    <row r="433" spans="1:9" ht="15.75" x14ac:dyDescent="0.2">
      <c r="A433" s="8"/>
      <c r="B433" s="26" t="s">
        <v>411</v>
      </c>
      <c r="C433" s="27" t="s">
        <v>412</v>
      </c>
      <c r="D433" s="27"/>
      <c r="E433" s="27"/>
      <c r="F433" s="27"/>
      <c r="G433" s="38">
        <f>G434+G437+G439+G441+G452+G455+G457+G459+G462+G467+G470+G476+G482+G485+G488+G499+G502+G464+G473</f>
        <v>195897.20000000004</v>
      </c>
      <c r="H433" s="38">
        <f t="shared" ref="H433:I433" si="205">H434+H437+H439+H441+H452+H455+H457+H459+H462+H467+H470+H476+H482+H485+H488+H499+H502+H464+H473</f>
        <v>181037.30000000002</v>
      </c>
      <c r="I433" s="38">
        <f t="shared" si="205"/>
        <v>203037.10000000003</v>
      </c>
    </row>
    <row r="434" spans="1:9" ht="15.75" x14ac:dyDescent="0.2">
      <c r="A434" s="8" t="s">
        <v>413</v>
      </c>
      <c r="B434" s="15" t="s">
        <v>414</v>
      </c>
      <c r="C434" s="10" t="s">
        <v>415</v>
      </c>
      <c r="D434" s="10"/>
      <c r="E434" s="10"/>
      <c r="F434" s="10"/>
      <c r="G434" s="39">
        <f>G435+G436</f>
        <v>1255.0999999999999</v>
      </c>
      <c r="H434" s="39">
        <f t="shared" ref="H434:I434" si="206">H435+H436</f>
        <v>1255.0999999999999</v>
      </c>
      <c r="I434" s="39">
        <f t="shared" si="206"/>
        <v>1255.0999999999999</v>
      </c>
    </row>
    <row r="435" spans="1:9" ht="47.25" x14ac:dyDescent="0.2">
      <c r="A435" s="8"/>
      <c r="B435" s="15" t="s">
        <v>863</v>
      </c>
      <c r="C435" s="10" t="s">
        <v>415</v>
      </c>
      <c r="D435" s="10" t="s">
        <v>44</v>
      </c>
      <c r="E435" s="10" t="s">
        <v>20</v>
      </c>
      <c r="F435" s="10" t="s">
        <v>41</v>
      </c>
      <c r="G435" s="39">
        <v>1195.3</v>
      </c>
      <c r="H435" s="39">
        <v>1195.3</v>
      </c>
      <c r="I435" s="39">
        <v>1195.3</v>
      </c>
    </row>
    <row r="436" spans="1:9" ht="31.5" x14ac:dyDescent="0.2">
      <c r="A436" s="8"/>
      <c r="B436" s="15" t="s">
        <v>864</v>
      </c>
      <c r="C436" s="10" t="s">
        <v>415</v>
      </c>
      <c r="D436" s="10" t="s">
        <v>47</v>
      </c>
      <c r="E436" s="10" t="s">
        <v>20</v>
      </c>
      <c r="F436" s="10" t="s">
        <v>41</v>
      </c>
      <c r="G436" s="39">
        <v>59.8</v>
      </c>
      <c r="H436" s="39">
        <v>59.8</v>
      </c>
      <c r="I436" s="39">
        <v>59.8</v>
      </c>
    </row>
    <row r="437" spans="1:9" ht="31.5" x14ac:dyDescent="0.2">
      <c r="A437" s="8" t="s">
        <v>416</v>
      </c>
      <c r="B437" s="15" t="s">
        <v>417</v>
      </c>
      <c r="C437" s="10" t="s">
        <v>418</v>
      </c>
      <c r="D437" s="10"/>
      <c r="E437" s="10"/>
      <c r="F437" s="10"/>
      <c r="G437" s="39">
        <f>G438</f>
        <v>269.10000000000002</v>
      </c>
      <c r="H437" s="39">
        <f t="shared" ref="H437:I437" si="207">H438</f>
        <v>269.10000000000002</v>
      </c>
      <c r="I437" s="39">
        <f t="shared" si="207"/>
        <v>269.10000000000002</v>
      </c>
    </row>
    <row r="438" spans="1:9" ht="47.25" x14ac:dyDescent="0.2">
      <c r="A438" s="8"/>
      <c r="B438" s="15" t="s">
        <v>865</v>
      </c>
      <c r="C438" s="10" t="s">
        <v>418</v>
      </c>
      <c r="D438" s="10" t="s">
        <v>47</v>
      </c>
      <c r="E438" s="10" t="s">
        <v>78</v>
      </c>
      <c r="F438" s="10" t="s">
        <v>7</v>
      </c>
      <c r="G438" s="39">
        <v>269.10000000000002</v>
      </c>
      <c r="H438" s="39">
        <v>269.10000000000002</v>
      </c>
      <c r="I438" s="39">
        <v>269.10000000000002</v>
      </c>
    </row>
    <row r="439" spans="1:9" ht="15.75" x14ac:dyDescent="0.2">
      <c r="A439" s="8" t="s">
        <v>419</v>
      </c>
      <c r="B439" s="15" t="s">
        <v>420</v>
      </c>
      <c r="C439" s="10" t="s">
        <v>421</v>
      </c>
      <c r="D439" s="10"/>
      <c r="E439" s="10"/>
      <c r="F439" s="10"/>
      <c r="G439" s="39">
        <f>G440</f>
        <v>2383.8000000000002</v>
      </c>
      <c r="H439" s="39">
        <f t="shared" ref="H439:I439" si="208">H440</f>
        <v>2383.8000000000002</v>
      </c>
      <c r="I439" s="39">
        <f t="shared" si="208"/>
        <v>2383.8000000000002</v>
      </c>
    </row>
    <row r="440" spans="1:9" ht="47.25" x14ac:dyDescent="0.2">
      <c r="A440" s="8"/>
      <c r="B440" s="15" t="s">
        <v>866</v>
      </c>
      <c r="C440" s="10" t="s">
        <v>421</v>
      </c>
      <c r="D440" s="10" t="s">
        <v>44</v>
      </c>
      <c r="E440" s="10" t="s">
        <v>20</v>
      </c>
      <c r="F440" s="10" t="s">
        <v>14</v>
      </c>
      <c r="G440" s="39">
        <v>2383.8000000000002</v>
      </c>
      <c r="H440" s="39">
        <v>2383.8000000000002</v>
      </c>
      <c r="I440" s="39">
        <v>2383.8000000000002</v>
      </c>
    </row>
    <row r="441" spans="1:9" ht="15.75" x14ac:dyDescent="0.2">
      <c r="A441" s="8" t="s">
        <v>422</v>
      </c>
      <c r="B441" s="15" t="s">
        <v>202</v>
      </c>
      <c r="C441" s="10" t="s">
        <v>423</v>
      </c>
      <c r="D441" s="10"/>
      <c r="E441" s="10"/>
      <c r="F441" s="10"/>
      <c r="G441" s="39">
        <f>G442+G443+G444+G445+G446+G447+G448+G449+G450+G451</f>
        <v>103580.3</v>
      </c>
      <c r="H441" s="39">
        <f t="shared" ref="H441:I441" si="209">H442+H443+H444+H445+H446+H447+H448+H449+H450+H451</f>
        <v>95500.60000000002</v>
      </c>
      <c r="I441" s="39">
        <f t="shared" si="209"/>
        <v>95500.60000000002</v>
      </c>
    </row>
    <row r="442" spans="1:9" ht="47.25" x14ac:dyDescent="0.2">
      <c r="A442" s="8"/>
      <c r="B442" s="15" t="s">
        <v>771</v>
      </c>
      <c r="C442" s="10" t="s">
        <v>423</v>
      </c>
      <c r="D442" s="10" t="s">
        <v>44</v>
      </c>
      <c r="E442" s="10" t="s">
        <v>20</v>
      </c>
      <c r="F442" s="10" t="s">
        <v>30</v>
      </c>
      <c r="G442" s="39">
        <v>3253.4</v>
      </c>
      <c r="H442" s="39">
        <v>3253.4</v>
      </c>
      <c r="I442" s="39">
        <v>3253.4</v>
      </c>
    </row>
    <row r="443" spans="1:9" ht="31.5" x14ac:dyDescent="0.2">
      <c r="A443" s="8"/>
      <c r="B443" s="15" t="s">
        <v>774</v>
      </c>
      <c r="C443" s="10" t="s">
        <v>423</v>
      </c>
      <c r="D443" s="10" t="s">
        <v>47</v>
      </c>
      <c r="E443" s="10" t="s">
        <v>20</v>
      </c>
      <c r="F443" s="10" t="s">
        <v>30</v>
      </c>
      <c r="G443" s="39">
        <v>504.4</v>
      </c>
      <c r="H443" s="39">
        <v>511.9</v>
      </c>
      <c r="I443" s="39">
        <v>511.9</v>
      </c>
    </row>
    <row r="444" spans="1:9" ht="47.25" x14ac:dyDescent="0.2">
      <c r="A444" s="8"/>
      <c r="B444" s="15" t="s">
        <v>771</v>
      </c>
      <c r="C444" s="10" t="s">
        <v>423</v>
      </c>
      <c r="D444" s="10" t="s">
        <v>44</v>
      </c>
      <c r="E444" s="10" t="s">
        <v>20</v>
      </c>
      <c r="F444" s="10" t="s">
        <v>7</v>
      </c>
      <c r="G444" s="39">
        <v>44340.5</v>
      </c>
      <c r="H444" s="39">
        <v>44340.5</v>
      </c>
      <c r="I444" s="39">
        <v>44340.5</v>
      </c>
    </row>
    <row r="445" spans="1:9" ht="31.5" x14ac:dyDescent="0.2">
      <c r="A445" s="8"/>
      <c r="B445" s="15" t="s">
        <v>774</v>
      </c>
      <c r="C445" s="10" t="s">
        <v>423</v>
      </c>
      <c r="D445" s="10" t="s">
        <v>47</v>
      </c>
      <c r="E445" s="10" t="s">
        <v>20</v>
      </c>
      <c r="F445" s="10" t="s">
        <v>7</v>
      </c>
      <c r="G445" s="39">
        <v>14086.2</v>
      </c>
      <c r="H445" s="39">
        <v>7136.6</v>
      </c>
      <c r="I445" s="39">
        <v>7136.6</v>
      </c>
    </row>
    <row r="446" spans="1:9" ht="47.25" x14ac:dyDescent="0.2">
      <c r="A446" s="8"/>
      <c r="B446" s="15" t="s">
        <v>771</v>
      </c>
      <c r="C446" s="10" t="s">
        <v>423</v>
      </c>
      <c r="D446" s="10" t="s">
        <v>44</v>
      </c>
      <c r="E446" s="10" t="s">
        <v>20</v>
      </c>
      <c r="F446" s="10" t="s">
        <v>119</v>
      </c>
      <c r="G446" s="39">
        <v>20276.400000000001</v>
      </c>
      <c r="H446" s="39">
        <v>20276.400000000001</v>
      </c>
      <c r="I446" s="39">
        <v>20276.400000000001</v>
      </c>
    </row>
    <row r="447" spans="1:9" ht="31.5" x14ac:dyDescent="0.2">
      <c r="A447" s="8"/>
      <c r="B447" s="15" t="s">
        <v>774</v>
      </c>
      <c r="C447" s="10" t="s">
        <v>423</v>
      </c>
      <c r="D447" s="10" t="s">
        <v>47</v>
      </c>
      <c r="E447" s="10" t="s">
        <v>20</v>
      </c>
      <c r="F447" s="10" t="s">
        <v>119</v>
      </c>
      <c r="G447" s="39">
        <v>7353</v>
      </c>
      <c r="H447" s="39">
        <v>6190.1</v>
      </c>
      <c r="I447" s="39">
        <v>6190.1</v>
      </c>
    </row>
    <row r="448" spans="1:9" ht="47.25" x14ac:dyDescent="0.2">
      <c r="A448" s="8"/>
      <c r="B448" s="15" t="s">
        <v>771</v>
      </c>
      <c r="C448" s="10" t="s">
        <v>423</v>
      </c>
      <c r="D448" s="10" t="s">
        <v>44</v>
      </c>
      <c r="E448" s="10" t="s">
        <v>13</v>
      </c>
      <c r="F448" s="10" t="s">
        <v>327</v>
      </c>
      <c r="G448" s="39">
        <v>4186</v>
      </c>
      <c r="H448" s="39">
        <v>4186</v>
      </c>
      <c r="I448" s="39">
        <v>4186</v>
      </c>
    </row>
    <row r="449" spans="1:12" ht="47.25" x14ac:dyDescent="0.2">
      <c r="A449" s="8"/>
      <c r="B449" s="15" t="s">
        <v>771</v>
      </c>
      <c r="C449" s="10" t="s">
        <v>423</v>
      </c>
      <c r="D449" s="10" t="s">
        <v>44</v>
      </c>
      <c r="E449" s="10" t="s">
        <v>78</v>
      </c>
      <c r="F449" s="10" t="s">
        <v>7</v>
      </c>
      <c r="G449" s="39">
        <v>746.6</v>
      </c>
      <c r="H449" s="39">
        <v>746.6</v>
      </c>
      <c r="I449" s="39">
        <v>746.6</v>
      </c>
    </row>
    <row r="450" spans="1:12" ht="47.25" x14ac:dyDescent="0.2">
      <c r="A450" s="8"/>
      <c r="B450" s="15" t="s">
        <v>771</v>
      </c>
      <c r="C450" s="10" t="s">
        <v>423</v>
      </c>
      <c r="D450" s="10" t="s">
        <v>44</v>
      </c>
      <c r="E450" s="10" t="s">
        <v>36</v>
      </c>
      <c r="F450" s="10" t="s">
        <v>252</v>
      </c>
      <c r="G450" s="39">
        <v>7647.5</v>
      </c>
      <c r="H450" s="39">
        <v>7647.5</v>
      </c>
      <c r="I450" s="39">
        <v>7647.5</v>
      </c>
    </row>
    <row r="451" spans="1:12" ht="31.5" x14ac:dyDescent="0.2">
      <c r="A451" s="8"/>
      <c r="B451" s="15" t="s">
        <v>774</v>
      </c>
      <c r="C451" s="10" t="s">
        <v>423</v>
      </c>
      <c r="D451" s="10" t="s">
        <v>47</v>
      </c>
      <c r="E451" s="10" t="s">
        <v>36</v>
      </c>
      <c r="F451" s="10" t="s">
        <v>252</v>
      </c>
      <c r="G451" s="39">
        <v>1186.3</v>
      </c>
      <c r="H451" s="39">
        <v>1211.5999999999999</v>
      </c>
      <c r="I451" s="39">
        <v>1211.5999999999999</v>
      </c>
    </row>
    <row r="452" spans="1:12" ht="15.75" x14ac:dyDescent="0.2">
      <c r="A452" s="8" t="s">
        <v>424</v>
      </c>
      <c r="B452" s="15" t="s">
        <v>425</v>
      </c>
      <c r="C452" s="10" t="s">
        <v>426</v>
      </c>
      <c r="D452" s="10"/>
      <c r="E452" s="10"/>
      <c r="F452" s="10"/>
      <c r="G452" s="39">
        <f>G453+G454</f>
        <v>2057.1</v>
      </c>
      <c r="H452" s="39">
        <f t="shared" ref="H452:I452" si="210">H453+H454</f>
        <v>2059.1</v>
      </c>
      <c r="I452" s="39">
        <f t="shared" si="210"/>
        <v>2059.1</v>
      </c>
    </row>
    <row r="453" spans="1:12" ht="63" x14ac:dyDescent="0.2">
      <c r="A453" s="8"/>
      <c r="B453" s="15" t="s">
        <v>867</v>
      </c>
      <c r="C453" s="10" t="s">
        <v>426</v>
      </c>
      <c r="D453" s="10" t="s">
        <v>44</v>
      </c>
      <c r="E453" s="10" t="s">
        <v>20</v>
      </c>
      <c r="F453" s="10" t="s">
        <v>119</v>
      </c>
      <c r="G453" s="39">
        <v>1958.5</v>
      </c>
      <c r="H453" s="39">
        <v>1958.5</v>
      </c>
      <c r="I453" s="39">
        <v>1958.5</v>
      </c>
    </row>
    <row r="454" spans="1:12" ht="31.5" x14ac:dyDescent="0.2">
      <c r="A454" s="8"/>
      <c r="B454" s="15" t="s">
        <v>868</v>
      </c>
      <c r="C454" s="10" t="s">
        <v>426</v>
      </c>
      <c r="D454" s="10" t="s">
        <v>47</v>
      </c>
      <c r="E454" s="10" t="s">
        <v>20</v>
      </c>
      <c r="F454" s="10" t="s">
        <v>119</v>
      </c>
      <c r="G454" s="39">
        <v>98.6</v>
      </c>
      <c r="H454" s="39">
        <v>100.6</v>
      </c>
      <c r="I454" s="39">
        <v>100.6</v>
      </c>
    </row>
    <row r="455" spans="1:12" ht="15.75" x14ac:dyDescent="0.2">
      <c r="A455" s="8" t="s">
        <v>427</v>
      </c>
      <c r="B455" s="15" t="s">
        <v>428</v>
      </c>
      <c r="C455" s="10" t="s">
        <v>429</v>
      </c>
      <c r="D455" s="10"/>
      <c r="E455" s="10"/>
      <c r="F455" s="10"/>
      <c r="G455" s="39">
        <f>G456</f>
        <v>1768.8</v>
      </c>
      <c r="H455" s="39">
        <f t="shared" ref="H455:I455" si="211">H456</f>
        <v>1768.8</v>
      </c>
      <c r="I455" s="39">
        <f t="shared" si="211"/>
        <v>1768.8</v>
      </c>
    </row>
    <row r="456" spans="1:12" ht="47.25" x14ac:dyDescent="0.2">
      <c r="A456" s="8"/>
      <c r="B456" s="15" t="s">
        <v>869</v>
      </c>
      <c r="C456" s="10" t="s">
        <v>429</v>
      </c>
      <c r="D456" s="10" t="s">
        <v>44</v>
      </c>
      <c r="E456" s="10" t="s">
        <v>20</v>
      </c>
      <c r="F456" s="10" t="s">
        <v>30</v>
      </c>
      <c r="G456" s="39">
        <v>1768.8</v>
      </c>
      <c r="H456" s="39">
        <v>1768.8</v>
      </c>
      <c r="I456" s="39">
        <v>1768.8</v>
      </c>
    </row>
    <row r="457" spans="1:12" ht="15.75" x14ac:dyDescent="0.2">
      <c r="A457" s="8" t="s">
        <v>430</v>
      </c>
      <c r="B457" s="15" t="s">
        <v>431</v>
      </c>
      <c r="C457" s="10" t="s">
        <v>432</v>
      </c>
      <c r="D457" s="10"/>
      <c r="E457" s="10"/>
      <c r="F457" s="10"/>
      <c r="G457" s="39">
        <f>G458</f>
        <v>2096.1</v>
      </c>
      <c r="H457" s="39">
        <f t="shared" ref="H457:I457" si="212">H458</f>
        <v>2096.1</v>
      </c>
      <c r="I457" s="39">
        <f t="shared" si="212"/>
        <v>2096.1</v>
      </c>
    </row>
    <row r="458" spans="1:12" ht="63" x14ac:dyDescent="0.2">
      <c r="A458" s="8"/>
      <c r="B458" s="15" t="s">
        <v>870</v>
      </c>
      <c r="C458" s="10" t="s">
        <v>432</v>
      </c>
      <c r="D458" s="10" t="s">
        <v>44</v>
      </c>
      <c r="E458" s="10" t="s">
        <v>20</v>
      </c>
      <c r="F458" s="10" t="s">
        <v>119</v>
      </c>
      <c r="G458" s="39">
        <v>2096.1</v>
      </c>
      <c r="H458" s="39">
        <v>2096.1</v>
      </c>
      <c r="I458" s="39">
        <v>2096.1</v>
      </c>
    </row>
    <row r="459" spans="1:12" ht="110.25" x14ac:dyDescent="0.2">
      <c r="A459" s="8" t="s">
        <v>433</v>
      </c>
      <c r="B459" s="14" t="s">
        <v>871</v>
      </c>
      <c r="C459" s="10" t="s">
        <v>434</v>
      </c>
      <c r="D459" s="10"/>
      <c r="E459" s="10"/>
      <c r="F459" s="10"/>
      <c r="G459" s="39">
        <f>G460+G461</f>
        <v>16.7</v>
      </c>
      <c r="H459" s="39">
        <f t="shared" ref="H459:I459" si="213">H460+H461</f>
        <v>16.7</v>
      </c>
      <c r="I459" s="39">
        <f t="shared" si="213"/>
        <v>16.7</v>
      </c>
    </row>
    <row r="460" spans="1:12" ht="141.75" x14ac:dyDescent="0.2">
      <c r="A460" s="8"/>
      <c r="B460" s="15" t="s">
        <v>872</v>
      </c>
      <c r="C460" s="10" t="s">
        <v>434</v>
      </c>
      <c r="D460" s="10" t="s">
        <v>44</v>
      </c>
      <c r="E460" s="10" t="s">
        <v>30</v>
      </c>
      <c r="F460" s="10" t="s">
        <v>6</v>
      </c>
      <c r="G460" s="39">
        <v>12</v>
      </c>
      <c r="H460" s="39">
        <v>12</v>
      </c>
      <c r="I460" s="39">
        <v>12</v>
      </c>
    </row>
    <row r="461" spans="1:12" ht="126" x14ac:dyDescent="0.2">
      <c r="A461" s="8"/>
      <c r="B461" s="15" t="s">
        <v>873</v>
      </c>
      <c r="C461" s="10" t="s">
        <v>434</v>
      </c>
      <c r="D461" s="10" t="s">
        <v>47</v>
      </c>
      <c r="E461" s="10" t="s">
        <v>30</v>
      </c>
      <c r="F461" s="10" t="s">
        <v>6</v>
      </c>
      <c r="G461" s="39">
        <v>4.7</v>
      </c>
      <c r="H461" s="39">
        <v>4.7</v>
      </c>
      <c r="I461" s="39">
        <v>4.7</v>
      </c>
    </row>
    <row r="462" spans="1:12" ht="31.5" x14ac:dyDescent="0.2">
      <c r="A462" s="8" t="s">
        <v>435</v>
      </c>
      <c r="B462" s="15" t="s">
        <v>436</v>
      </c>
      <c r="C462" s="10" t="s">
        <v>437</v>
      </c>
      <c r="D462" s="10"/>
      <c r="E462" s="10"/>
      <c r="F462" s="10"/>
      <c r="G462" s="39">
        <f>G463</f>
        <v>1.4</v>
      </c>
      <c r="H462" s="39">
        <f t="shared" ref="H462:I462" si="214">H463</f>
        <v>1.5</v>
      </c>
      <c r="I462" s="39">
        <f t="shared" si="214"/>
        <v>19.2</v>
      </c>
    </row>
    <row r="463" spans="1:12" ht="47.25" x14ac:dyDescent="0.2">
      <c r="A463" s="8"/>
      <c r="B463" s="15" t="s">
        <v>874</v>
      </c>
      <c r="C463" s="10" t="s">
        <v>437</v>
      </c>
      <c r="D463" s="10" t="s">
        <v>47</v>
      </c>
      <c r="E463" s="10" t="s">
        <v>20</v>
      </c>
      <c r="F463" s="10" t="s">
        <v>252</v>
      </c>
      <c r="G463" s="39">
        <v>1.4</v>
      </c>
      <c r="H463" s="39">
        <v>1.5</v>
      </c>
      <c r="I463" s="39">
        <v>19.2</v>
      </c>
    </row>
    <row r="464" spans="1:12" ht="31.5" x14ac:dyDescent="0.2">
      <c r="A464" s="8"/>
      <c r="B464" s="15" t="s">
        <v>974</v>
      </c>
      <c r="C464" s="10" t="s">
        <v>975</v>
      </c>
      <c r="D464" s="10"/>
      <c r="E464" s="10"/>
      <c r="F464" s="10"/>
      <c r="G464" s="39">
        <f>G465+G466</f>
        <v>2726.1000000000004</v>
      </c>
      <c r="H464" s="39">
        <f t="shared" ref="H464:I464" si="215">H465+H466</f>
        <v>2939.5</v>
      </c>
      <c r="I464" s="39">
        <f t="shared" si="215"/>
        <v>3070.4</v>
      </c>
      <c r="J464" s="46">
        <v>2726.1</v>
      </c>
      <c r="K464" s="46">
        <v>2939.5</v>
      </c>
      <c r="L464" s="46">
        <v>3070.4</v>
      </c>
    </row>
    <row r="465" spans="1:13" ht="63" x14ac:dyDescent="0.2">
      <c r="A465" s="8"/>
      <c r="B465" s="15" t="s">
        <v>976</v>
      </c>
      <c r="C465" s="10" t="s">
        <v>975</v>
      </c>
      <c r="D465" s="10" t="s">
        <v>44</v>
      </c>
      <c r="E465" s="10" t="s">
        <v>30</v>
      </c>
      <c r="F465" s="10" t="s">
        <v>7</v>
      </c>
      <c r="G465" s="39">
        <v>2535.3000000000002</v>
      </c>
      <c r="H465" s="39">
        <v>2535.3000000000002</v>
      </c>
      <c r="I465" s="39">
        <v>2535.3000000000002</v>
      </c>
    </row>
    <row r="466" spans="1:13" ht="47.25" x14ac:dyDescent="0.2">
      <c r="A466" s="8"/>
      <c r="B466" s="15" t="s">
        <v>977</v>
      </c>
      <c r="C466" s="10" t="s">
        <v>975</v>
      </c>
      <c r="D466" s="10" t="s">
        <v>47</v>
      </c>
      <c r="E466" s="10" t="s">
        <v>30</v>
      </c>
      <c r="F466" s="10" t="s">
        <v>7</v>
      </c>
      <c r="G466" s="39">
        <v>190.8</v>
      </c>
      <c r="H466" s="39">
        <v>404.2</v>
      </c>
      <c r="I466" s="39">
        <v>535.1</v>
      </c>
    </row>
    <row r="467" spans="1:13" ht="15.75" x14ac:dyDescent="0.2">
      <c r="A467" s="8" t="s">
        <v>438</v>
      </c>
      <c r="B467" s="15" t="s">
        <v>439</v>
      </c>
      <c r="C467" s="10" t="s">
        <v>440</v>
      </c>
      <c r="D467" s="10"/>
      <c r="E467" s="10"/>
      <c r="F467" s="10"/>
      <c r="G467" s="39">
        <f>G468+G469</f>
        <v>627.69999999999993</v>
      </c>
      <c r="H467" s="39">
        <f t="shared" ref="H467:I467" si="216">H468+H469</f>
        <v>627.69999999999993</v>
      </c>
      <c r="I467" s="39">
        <f t="shared" si="216"/>
        <v>627.69999999999993</v>
      </c>
    </row>
    <row r="468" spans="1:13" ht="47.25" x14ac:dyDescent="0.2">
      <c r="A468" s="8"/>
      <c r="B468" s="15" t="s">
        <v>875</v>
      </c>
      <c r="C468" s="10" t="s">
        <v>440</v>
      </c>
      <c r="D468" s="10" t="s">
        <v>44</v>
      </c>
      <c r="E468" s="10" t="s">
        <v>7</v>
      </c>
      <c r="F468" s="10" t="s">
        <v>20</v>
      </c>
      <c r="G468" s="39">
        <v>597.79999999999995</v>
      </c>
      <c r="H468" s="39">
        <v>597.79999999999995</v>
      </c>
      <c r="I468" s="39">
        <v>597.79999999999995</v>
      </c>
    </row>
    <row r="469" spans="1:13" ht="31.5" x14ac:dyDescent="0.2">
      <c r="A469" s="8"/>
      <c r="B469" s="15" t="s">
        <v>876</v>
      </c>
      <c r="C469" s="10" t="s">
        <v>440</v>
      </c>
      <c r="D469" s="10" t="s">
        <v>47</v>
      </c>
      <c r="E469" s="10" t="s">
        <v>7</v>
      </c>
      <c r="F469" s="10" t="s">
        <v>20</v>
      </c>
      <c r="G469" s="39">
        <v>29.9</v>
      </c>
      <c r="H469" s="39">
        <v>29.9</v>
      </c>
      <c r="I469" s="39">
        <v>29.9</v>
      </c>
    </row>
    <row r="470" spans="1:13" ht="157.5" x14ac:dyDescent="0.2">
      <c r="A470" s="8" t="s">
        <v>441</v>
      </c>
      <c r="B470" s="14" t="s">
        <v>442</v>
      </c>
      <c r="C470" s="10" t="s">
        <v>443</v>
      </c>
      <c r="D470" s="10"/>
      <c r="E470" s="10"/>
      <c r="F470" s="10"/>
      <c r="G470" s="39">
        <f>G471+G472</f>
        <v>130.30000000000001</v>
      </c>
      <c r="H470" s="39">
        <f t="shared" ref="H470:I470" si="217">H471+H472</f>
        <v>130.30000000000001</v>
      </c>
      <c r="I470" s="39">
        <f t="shared" si="217"/>
        <v>130.30000000000001</v>
      </c>
    </row>
    <row r="471" spans="1:13" ht="189" x14ac:dyDescent="0.2">
      <c r="A471" s="8"/>
      <c r="B471" s="15" t="s">
        <v>877</v>
      </c>
      <c r="C471" s="10" t="s">
        <v>443</v>
      </c>
      <c r="D471" s="10" t="s">
        <v>44</v>
      </c>
      <c r="E471" s="10" t="s">
        <v>20</v>
      </c>
      <c r="F471" s="10" t="s">
        <v>41</v>
      </c>
      <c r="G471" s="39">
        <v>125.2</v>
      </c>
      <c r="H471" s="39">
        <v>125.2</v>
      </c>
      <c r="I471" s="39">
        <v>125.2</v>
      </c>
    </row>
    <row r="472" spans="1:13" ht="157.5" x14ac:dyDescent="0.2">
      <c r="A472" s="8"/>
      <c r="B472" s="15" t="s">
        <v>878</v>
      </c>
      <c r="C472" s="10" t="s">
        <v>443</v>
      </c>
      <c r="D472" s="10" t="s">
        <v>311</v>
      </c>
      <c r="E472" s="10" t="s">
        <v>20</v>
      </c>
      <c r="F472" s="10" t="s">
        <v>41</v>
      </c>
      <c r="G472" s="39">
        <v>5.0999999999999996</v>
      </c>
      <c r="H472" s="39">
        <v>5.0999999999999996</v>
      </c>
      <c r="I472" s="39">
        <v>5.0999999999999996</v>
      </c>
    </row>
    <row r="473" spans="1:13" s="56" customFormat="1" ht="15.75" x14ac:dyDescent="0.2">
      <c r="A473" s="54"/>
      <c r="B473" s="22" t="s">
        <v>811</v>
      </c>
      <c r="C473" s="20" t="s">
        <v>1008</v>
      </c>
      <c r="D473" s="20"/>
      <c r="E473" s="20"/>
      <c r="F473" s="20"/>
      <c r="G473" s="42">
        <f>G474</f>
        <v>2293.6</v>
      </c>
      <c r="H473" s="42">
        <f t="shared" ref="H473:I473" si="218">H474</f>
        <v>2523.9</v>
      </c>
      <c r="I473" s="42">
        <f t="shared" si="218"/>
        <v>2758.2</v>
      </c>
      <c r="J473" s="55"/>
      <c r="K473" s="55"/>
      <c r="L473" s="55"/>
      <c r="M473" s="55"/>
    </row>
    <row r="474" spans="1:13" s="56" customFormat="1" ht="31.5" x14ac:dyDescent="0.2">
      <c r="A474" s="54"/>
      <c r="B474" s="22" t="s">
        <v>1009</v>
      </c>
      <c r="C474" s="20" t="s">
        <v>1011</v>
      </c>
      <c r="D474" s="20"/>
      <c r="E474" s="20"/>
      <c r="F474" s="20"/>
      <c r="G474" s="42">
        <f>G475</f>
        <v>2293.6</v>
      </c>
      <c r="H474" s="42">
        <f t="shared" ref="H474:I474" si="219">H475</f>
        <v>2523.9</v>
      </c>
      <c r="I474" s="42">
        <f t="shared" si="219"/>
        <v>2758.2</v>
      </c>
      <c r="J474" s="55"/>
      <c r="K474" s="55"/>
      <c r="L474" s="55"/>
      <c r="M474" s="55"/>
    </row>
    <row r="475" spans="1:13" s="56" customFormat="1" ht="31.5" x14ac:dyDescent="0.2">
      <c r="A475" s="54"/>
      <c r="B475" s="22" t="s">
        <v>1010</v>
      </c>
      <c r="C475" s="20" t="s">
        <v>1011</v>
      </c>
      <c r="D475" s="20" t="s">
        <v>311</v>
      </c>
      <c r="E475" s="20" t="s">
        <v>14</v>
      </c>
      <c r="F475" s="20" t="s">
        <v>30</v>
      </c>
      <c r="G475" s="42">
        <v>2293.6</v>
      </c>
      <c r="H475" s="42">
        <v>2523.9</v>
      </c>
      <c r="I475" s="42">
        <v>2758.2</v>
      </c>
      <c r="J475" s="57">
        <v>2293.6</v>
      </c>
      <c r="K475" s="61">
        <v>2523.9</v>
      </c>
      <c r="L475" s="61">
        <v>2758.2</v>
      </c>
      <c r="M475" s="55"/>
    </row>
    <row r="476" spans="1:13" s="56" customFormat="1" ht="15.75" x14ac:dyDescent="0.2">
      <c r="A476" s="54"/>
      <c r="B476" s="22" t="s">
        <v>789</v>
      </c>
      <c r="C476" s="23" t="s">
        <v>879</v>
      </c>
      <c r="D476" s="20"/>
      <c r="E476" s="20"/>
      <c r="F476" s="20"/>
      <c r="G476" s="42">
        <f>G477+G479</f>
        <v>7238.5</v>
      </c>
      <c r="H476" s="42">
        <f t="shared" ref="H476:I476" si="220">H477+H479</f>
        <v>1513.6</v>
      </c>
      <c r="I476" s="42">
        <f t="shared" si="220"/>
        <v>23130.5</v>
      </c>
      <c r="J476" s="55"/>
      <c r="K476" s="55"/>
      <c r="L476" s="55"/>
      <c r="M476" s="55"/>
    </row>
    <row r="477" spans="1:13" s="56" customFormat="1" ht="15.75" x14ac:dyDescent="0.2">
      <c r="A477" s="54" t="s">
        <v>444</v>
      </c>
      <c r="B477" s="22" t="s">
        <v>445</v>
      </c>
      <c r="C477" s="20" t="s">
        <v>446</v>
      </c>
      <c r="D477" s="20"/>
      <c r="E477" s="20"/>
      <c r="F477" s="20"/>
      <c r="G477" s="42">
        <f>G478</f>
        <v>6633.3</v>
      </c>
      <c r="H477" s="42">
        <f t="shared" ref="H477:I477" si="221">H478</f>
        <v>908.4</v>
      </c>
      <c r="I477" s="42">
        <f t="shared" si="221"/>
        <v>22525.3</v>
      </c>
      <c r="J477" s="55"/>
      <c r="K477" s="55"/>
      <c r="L477" s="55"/>
      <c r="M477" s="55"/>
    </row>
    <row r="478" spans="1:13" s="56" customFormat="1" ht="15.75" x14ac:dyDescent="0.2">
      <c r="A478" s="54"/>
      <c r="B478" s="22" t="s">
        <v>880</v>
      </c>
      <c r="C478" s="20" t="s">
        <v>446</v>
      </c>
      <c r="D478" s="20" t="s">
        <v>34</v>
      </c>
      <c r="E478" s="20" t="s">
        <v>20</v>
      </c>
      <c r="F478" s="20" t="s">
        <v>36</v>
      </c>
      <c r="G478" s="42">
        <v>6633.3</v>
      </c>
      <c r="H478" s="42">
        <v>908.4</v>
      </c>
      <c r="I478" s="42">
        <v>22525.3</v>
      </c>
      <c r="J478" s="57">
        <v>1540.4</v>
      </c>
      <c r="K478" s="57">
        <v>-3396</v>
      </c>
      <c r="L478" s="57">
        <v>-4550.7</v>
      </c>
      <c r="M478" s="55"/>
    </row>
    <row r="479" spans="1:13" ht="15.75" x14ac:dyDescent="0.2">
      <c r="A479" s="8" t="s">
        <v>447</v>
      </c>
      <c r="B479" s="15" t="s">
        <v>272</v>
      </c>
      <c r="C479" s="10" t="s">
        <v>448</v>
      </c>
      <c r="D479" s="10"/>
      <c r="E479" s="10"/>
      <c r="F479" s="10"/>
      <c r="G479" s="39">
        <f>G480+G481</f>
        <v>605.20000000000005</v>
      </c>
      <c r="H479" s="39">
        <f t="shared" ref="H479:I479" si="222">H480+H481</f>
        <v>605.20000000000005</v>
      </c>
      <c r="I479" s="39">
        <f t="shared" si="222"/>
        <v>605.20000000000005</v>
      </c>
    </row>
    <row r="480" spans="1:13" ht="31.5" x14ac:dyDescent="0.2">
      <c r="A480" s="8"/>
      <c r="B480" s="15" t="s">
        <v>777</v>
      </c>
      <c r="C480" s="10" t="s">
        <v>448</v>
      </c>
      <c r="D480" s="10" t="s">
        <v>47</v>
      </c>
      <c r="E480" s="10" t="s">
        <v>20</v>
      </c>
      <c r="F480" s="10" t="s">
        <v>41</v>
      </c>
      <c r="G480" s="39">
        <v>410</v>
      </c>
      <c r="H480" s="39">
        <v>410</v>
      </c>
      <c r="I480" s="39">
        <v>410</v>
      </c>
    </row>
    <row r="481" spans="1:9" ht="15.75" x14ac:dyDescent="0.2">
      <c r="A481" s="8"/>
      <c r="B481" s="15" t="s">
        <v>881</v>
      </c>
      <c r="C481" s="10" t="s">
        <v>448</v>
      </c>
      <c r="D481" s="10" t="s">
        <v>34</v>
      </c>
      <c r="E481" s="10" t="s">
        <v>20</v>
      </c>
      <c r="F481" s="10" t="s">
        <v>41</v>
      </c>
      <c r="G481" s="39">
        <v>195.2</v>
      </c>
      <c r="H481" s="39">
        <v>195.2</v>
      </c>
      <c r="I481" s="39">
        <v>195.2</v>
      </c>
    </row>
    <row r="482" spans="1:9" ht="15.75" x14ac:dyDescent="0.2">
      <c r="A482" s="8"/>
      <c r="B482" s="15" t="s">
        <v>689</v>
      </c>
      <c r="C482" s="18" t="s">
        <v>882</v>
      </c>
      <c r="D482" s="10"/>
      <c r="E482" s="10"/>
      <c r="F482" s="10"/>
      <c r="G482" s="39">
        <f>G483</f>
        <v>10000</v>
      </c>
      <c r="H482" s="39">
        <f t="shared" ref="H482:I482" si="223">H483</f>
        <v>10000</v>
      </c>
      <c r="I482" s="39">
        <f t="shared" si="223"/>
        <v>10000</v>
      </c>
    </row>
    <row r="483" spans="1:9" ht="15.75" x14ac:dyDescent="0.2">
      <c r="A483" s="8" t="s">
        <v>449</v>
      </c>
      <c r="B483" s="15" t="s">
        <v>450</v>
      </c>
      <c r="C483" s="10" t="s">
        <v>451</v>
      </c>
      <c r="D483" s="10"/>
      <c r="E483" s="10"/>
      <c r="F483" s="10"/>
      <c r="G483" s="39">
        <f>G484</f>
        <v>10000</v>
      </c>
      <c r="H483" s="39">
        <f t="shared" ref="H483:I483" si="224">H484</f>
        <v>10000</v>
      </c>
      <c r="I483" s="39">
        <f t="shared" si="224"/>
        <v>10000</v>
      </c>
    </row>
    <row r="484" spans="1:9" ht="31.5" x14ac:dyDescent="0.2">
      <c r="A484" s="8"/>
      <c r="B484" s="15" t="s">
        <v>883</v>
      </c>
      <c r="C484" s="10" t="s">
        <v>451</v>
      </c>
      <c r="D484" s="10" t="s">
        <v>34</v>
      </c>
      <c r="E484" s="10" t="s">
        <v>6</v>
      </c>
      <c r="F484" s="10" t="s">
        <v>30</v>
      </c>
      <c r="G484" s="39">
        <v>10000</v>
      </c>
      <c r="H484" s="39">
        <v>10000</v>
      </c>
      <c r="I484" s="39">
        <v>10000</v>
      </c>
    </row>
    <row r="485" spans="1:9" ht="15.75" x14ac:dyDescent="0.2">
      <c r="A485" s="8"/>
      <c r="B485" s="15" t="s">
        <v>626</v>
      </c>
      <c r="C485" s="18" t="s">
        <v>884</v>
      </c>
      <c r="D485" s="10"/>
      <c r="E485" s="10"/>
      <c r="F485" s="10"/>
      <c r="G485" s="39">
        <f>G486</f>
        <v>7</v>
      </c>
      <c r="H485" s="39">
        <f t="shared" ref="H485:I485" si="225">H486</f>
        <v>0</v>
      </c>
      <c r="I485" s="39">
        <f t="shared" si="225"/>
        <v>0</v>
      </c>
    </row>
    <row r="486" spans="1:9" ht="15.75" x14ac:dyDescent="0.2">
      <c r="A486" s="8" t="s">
        <v>452</v>
      </c>
      <c r="B486" s="15" t="s">
        <v>453</v>
      </c>
      <c r="C486" s="10" t="s">
        <v>454</v>
      </c>
      <c r="D486" s="10"/>
      <c r="E486" s="10"/>
      <c r="F486" s="10"/>
      <c r="G486" s="39">
        <f>G487</f>
        <v>7</v>
      </c>
      <c r="H486" s="39">
        <f>H487</f>
        <v>0</v>
      </c>
      <c r="I486" s="39">
        <f>I487</f>
        <v>0</v>
      </c>
    </row>
    <row r="487" spans="1:9" ht="31.5" x14ac:dyDescent="0.2">
      <c r="A487" s="8"/>
      <c r="B487" s="15" t="s">
        <v>885</v>
      </c>
      <c r="C487" s="10" t="s">
        <v>454</v>
      </c>
      <c r="D487" s="10" t="s">
        <v>47</v>
      </c>
      <c r="E487" s="10" t="s">
        <v>30</v>
      </c>
      <c r="F487" s="10" t="s">
        <v>327</v>
      </c>
      <c r="G487" s="39">
        <v>7</v>
      </c>
      <c r="H487" s="39">
        <v>0</v>
      </c>
      <c r="I487" s="39">
        <v>0</v>
      </c>
    </row>
    <row r="488" spans="1:9" ht="15.75" x14ac:dyDescent="0.2">
      <c r="A488" s="8"/>
      <c r="B488" s="15" t="s">
        <v>620</v>
      </c>
      <c r="C488" s="18" t="s">
        <v>886</v>
      </c>
      <c r="D488" s="10"/>
      <c r="E488" s="10"/>
      <c r="F488" s="10"/>
      <c r="G488" s="39">
        <f>G489++G494+G496</f>
        <v>1099.1000000000001</v>
      </c>
      <c r="H488" s="39">
        <f t="shared" ref="H488:I488" si="226">H489++H494+H496</f>
        <v>1099.1000000000001</v>
      </c>
      <c r="I488" s="39">
        <f t="shared" si="226"/>
        <v>1099.1000000000001</v>
      </c>
    </row>
    <row r="489" spans="1:9" ht="15.75" x14ac:dyDescent="0.2">
      <c r="A489" s="8" t="s">
        <v>455</v>
      </c>
      <c r="B489" s="15" t="s">
        <v>202</v>
      </c>
      <c r="C489" s="10" t="s">
        <v>456</v>
      </c>
      <c r="D489" s="10"/>
      <c r="E489" s="10"/>
      <c r="F489" s="10"/>
      <c r="G489" s="39">
        <f>G490+G491+G492+G493</f>
        <v>953.2</v>
      </c>
      <c r="H489" s="39">
        <f t="shared" ref="H489:I489" si="227">H490+H491+H492+H493</f>
        <v>953.2</v>
      </c>
      <c r="I489" s="39">
        <f t="shared" si="227"/>
        <v>953.2</v>
      </c>
    </row>
    <row r="490" spans="1:9" ht="15.75" x14ac:dyDescent="0.2">
      <c r="A490" s="8"/>
      <c r="B490" s="15" t="s">
        <v>744</v>
      </c>
      <c r="C490" s="10" t="s">
        <v>456</v>
      </c>
      <c r="D490" s="10" t="s">
        <v>34</v>
      </c>
      <c r="E490" s="10" t="s">
        <v>20</v>
      </c>
      <c r="F490" s="10" t="s">
        <v>30</v>
      </c>
      <c r="G490" s="39">
        <v>5</v>
      </c>
      <c r="H490" s="39">
        <v>5</v>
      </c>
      <c r="I490" s="39">
        <v>5</v>
      </c>
    </row>
    <row r="491" spans="1:9" ht="15.75" x14ac:dyDescent="0.2">
      <c r="A491" s="8"/>
      <c r="B491" s="15" t="s">
        <v>744</v>
      </c>
      <c r="C491" s="10" t="s">
        <v>456</v>
      </c>
      <c r="D491" s="10" t="s">
        <v>34</v>
      </c>
      <c r="E491" s="10" t="s">
        <v>20</v>
      </c>
      <c r="F491" s="10" t="s">
        <v>7</v>
      </c>
      <c r="G491" s="39">
        <v>162</v>
      </c>
      <c r="H491" s="39">
        <v>162</v>
      </c>
      <c r="I491" s="39">
        <v>162</v>
      </c>
    </row>
    <row r="492" spans="1:9" ht="15.75" x14ac:dyDescent="0.2">
      <c r="A492" s="8"/>
      <c r="B492" s="15" t="s">
        <v>744</v>
      </c>
      <c r="C492" s="10" t="s">
        <v>456</v>
      </c>
      <c r="D492" s="10" t="s">
        <v>34</v>
      </c>
      <c r="E492" s="10" t="s">
        <v>20</v>
      </c>
      <c r="F492" s="10" t="s">
        <v>119</v>
      </c>
      <c r="G492" s="39">
        <v>1.6</v>
      </c>
      <c r="H492" s="39">
        <v>1.6</v>
      </c>
      <c r="I492" s="39">
        <v>1.6</v>
      </c>
    </row>
    <row r="493" spans="1:9" ht="15.75" x14ac:dyDescent="0.2">
      <c r="A493" s="8"/>
      <c r="B493" s="15" t="s">
        <v>744</v>
      </c>
      <c r="C493" s="10" t="s">
        <v>456</v>
      </c>
      <c r="D493" s="10" t="s">
        <v>34</v>
      </c>
      <c r="E493" s="10" t="s">
        <v>36</v>
      </c>
      <c r="F493" s="10" t="s">
        <v>252</v>
      </c>
      <c r="G493" s="39">
        <v>784.6</v>
      </c>
      <c r="H493" s="39">
        <v>784.6</v>
      </c>
      <c r="I493" s="39">
        <v>784.6</v>
      </c>
    </row>
    <row r="494" spans="1:9" ht="15.75" x14ac:dyDescent="0.2">
      <c r="A494" s="8" t="s">
        <v>457</v>
      </c>
      <c r="B494" s="15" t="s">
        <v>425</v>
      </c>
      <c r="C494" s="10" t="s">
        <v>458</v>
      </c>
      <c r="D494" s="10"/>
      <c r="E494" s="10"/>
      <c r="F494" s="10"/>
      <c r="G494" s="44">
        <f>G495</f>
        <v>1</v>
      </c>
      <c r="H494" s="44">
        <f t="shared" ref="H494:I494" si="228">H495</f>
        <v>1</v>
      </c>
      <c r="I494" s="44">
        <f t="shared" si="228"/>
        <v>1</v>
      </c>
    </row>
    <row r="495" spans="1:9" ht="31.5" x14ac:dyDescent="0.2">
      <c r="A495" s="8"/>
      <c r="B495" s="15" t="s">
        <v>887</v>
      </c>
      <c r="C495" s="10" t="s">
        <v>458</v>
      </c>
      <c r="D495" s="10" t="s">
        <v>34</v>
      </c>
      <c r="E495" s="10" t="s">
        <v>20</v>
      </c>
      <c r="F495" s="10" t="s">
        <v>119</v>
      </c>
      <c r="G495" s="39">
        <v>1</v>
      </c>
      <c r="H495" s="39">
        <v>1</v>
      </c>
      <c r="I495" s="39">
        <v>1</v>
      </c>
    </row>
    <row r="496" spans="1:9" ht="31.5" x14ac:dyDescent="0.2">
      <c r="A496" s="8" t="s">
        <v>459</v>
      </c>
      <c r="B496" s="15" t="s">
        <v>460</v>
      </c>
      <c r="C496" s="10" t="s">
        <v>461</v>
      </c>
      <c r="D496" s="10"/>
      <c r="E496" s="10"/>
      <c r="F496" s="10"/>
      <c r="G496" s="39">
        <f>G497+G498</f>
        <v>144.9</v>
      </c>
      <c r="H496" s="39">
        <f t="shared" ref="H496:I496" si="229">H497+H498</f>
        <v>144.9</v>
      </c>
      <c r="I496" s="39">
        <f t="shared" si="229"/>
        <v>144.9</v>
      </c>
    </row>
    <row r="497" spans="1:9" ht="47.25" x14ac:dyDescent="0.2">
      <c r="A497" s="8"/>
      <c r="B497" s="15" t="s">
        <v>888</v>
      </c>
      <c r="C497" s="10" t="s">
        <v>461</v>
      </c>
      <c r="D497" s="10" t="s">
        <v>34</v>
      </c>
      <c r="E497" s="10" t="s">
        <v>13</v>
      </c>
      <c r="F497" s="10" t="s">
        <v>327</v>
      </c>
      <c r="G497" s="39">
        <v>143.30000000000001</v>
      </c>
      <c r="H497" s="39">
        <v>143.30000000000001</v>
      </c>
      <c r="I497" s="39">
        <v>143.30000000000001</v>
      </c>
    </row>
    <row r="498" spans="1:9" ht="47.25" x14ac:dyDescent="0.2">
      <c r="A498" s="8"/>
      <c r="B498" s="15" t="s">
        <v>888</v>
      </c>
      <c r="C498" s="10" t="s">
        <v>461</v>
      </c>
      <c r="D498" s="10" t="s">
        <v>34</v>
      </c>
      <c r="E498" s="10" t="s">
        <v>78</v>
      </c>
      <c r="F498" s="10" t="s">
        <v>7</v>
      </c>
      <c r="G498" s="39">
        <v>1.6</v>
      </c>
      <c r="H498" s="39">
        <v>1.6</v>
      </c>
      <c r="I498" s="39">
        <v>1.6</v>
      </c>
    </row>
    <row r="499" spans="1:9" ht="15.75" x14ac:dyDescent="0.2">
      <c r="A499" s="8"/>
      <c r="B499" s="15" t="s">
        <v>890</v>
      </c>
      <c r="C499" s="10" t="s">
        <v>889</v>
      </c>
      <c r="D499" s="10"/>
      <c r="E499" s="10"/>
      <c r="F499" s="10"/>
      <c r="G499" s="39">
        <f>G500</f>
        <v>1822.4</v>
      </c>
      <c r="H499" s="39">
        <f t="shared" ref="H499:I500" si="230">H500</f>
        <v>1822.4</v>
      </c>
      <c r="I499" s="39">
        <f t="shared" si="230"/>
        <v>1822.4</v>
      </c>
    </row>
    <row r="500" spans="1:9" ht="15.75" x14ac:dyDescent="0.2">
      <c r="A500" s="8" t="s">
        <v>462</v>
      </c>
      <c r="B500" s="9" t="s">
        <v>463</v>
      </c>
      <c r="C500" s="10" t="s">
        <v>464</v>
      </c>
      <c r="D500" s="10"/>
      <c r="E500" s="10"/>
      <c r="F500" s="10"/>
      <c r="G500" s="39">
        <f>G501</f>
        <v>1822.4</v>
      </c>
      <c r="H500" s="39">
        <f t="shared" si="230"/>
        <v>1822.4</v>
      </c>
      <c r="I500" s="39">
        <f t="shared" si="230"/>
        <v>1822.4</v>
      </c>
    </row>
    <row r="501" spans="1:9" ht="15.75" x14ac:dyDescent="0.2">
      <c r="A501" s="8"/>
      <c r="B501" s="9" t="s">
        <v>891</v>
      </c>
      <c r="C501" s="10" t="s">
        <v>464</v>
      </c>
      <c r="D501" s="10" t="s">
        <v>8</v>
      </c>
      <c r="E501" s="10" t="s">
        <v>20</v>
      </c>
      <c r="F501" s="10" t="s">
        <v>41</v>
      </c>
      <c r="G501" s="39">
        <v>1822.4</v>
      </c>
      <c r="H501" s="39">
        <v>1822.4</v>
      </c>
      <c r="I501" s="39">
        <v>1822.4</v>
      </c>
    </row>
    <row r="502" spans="1:9" ht="15.75" x14ac:dyDescent="0.2">
      <c r="A502" s="8"/>
      <c r="B502" s="9" t="s">
        <v>622</v>
      </c>
      <c r="C502" s="10" t="s">
        <v>892</v>
      </c>
      <c r="D502" s="10"/>
      <c r="E502" s="10"/>
      <c r="F502" s="10"/>
      <c r="G502" s="39">
        <f>G503+G505</f>
        <v>56524.1</v>
      </c>
      <c r="H502" s="39">
        <f t="shared" ref="H502:I502" si="231">H503+H505</f>
        <v>55030</v>
      </c>
      <c r="I502" s="39">
        <f t="shared" si="231"/>
        <v>55030</v>
      </c>
    </row>
    <row r="503" spans="1:9" ht="15.75" x14ac:dyDescent="0.2">
      <c r="A503" s="8" t="s">
        <v>465</v>
      </c>
      <c r="B503" s="9" t="s">
        <v>466</v>
      </c>
      <c r="C503" s="10" t="s">
        <v>467</v>
      </c>
      <c r="D503" s="10"/>
      <c r="E503" s="10"/>
      <c r="F503" s="10"/>
      <c r="G503" s="39">
        <f>G504</f>
        <v>1404.5</v>
      </c>
      <c r="H503" s="39">
        <f t="shared" ref="H503:I503" si="232">H504</f>
        <v>1404.5</v>
      </c>
      <c r="I503" s="39">
        <f t="shared" si="232"/>
        <v>1404.5</v>
      </c>
    </row>
    <row r="504" spans="1:9" ht="47.25" x14ac:dyDescent="0.2">
      <c r="A504" s="8"/>
      <c r="B504" s="9" t="s">
        <v>893</v>
      </c>
      <c r="C504" s="10" t="s">
        <v>467</v>
      </c>
      <c r="D504" s="10" t="s">
        <v>44</v>
      </c>
      <c r="E504" s="10" t="s">
        <v>13</v>
      </c>
      <c r="F504" s="10" t="s">
        <v>327</v>
      </c>
      <c r="G504" s="39">
        <v>1404.5</v>
      </c>
      <c r="H504" s="39">
        <v>1404.5</v>
      </c>
      <c r="I504" s="39">
        <v>1404.5</v>
      </c>
    </row>
    <row r="505" spans="1:9" ht="31.5" x14ac:dyDescent="0.2">
      <c r="A505" s="8" t="s">
        <v>468</v>
      </c>
      <c r="B505" s="9" t="s">
        <v>460</v>
      </c>
      <c r="C505" s="10" t="s">
        <v>469</v>
      </c>
      <c r="D505" s="10"/>
      <c r="E505" s="10"/>
      <c r="F505" s="10"/>
      <c r="G505" s="39">
        <f>G506+G507+G508+G509</f>
        <v>55119.6</v>
      </c>
      <c r="H505" s="39">
        <f t="shared" ref="H505:I505" si="233">H506+H507+H508+H509</f>
        <v>53625.5</v>
      </c>
      <c r="I505" s="39">
        <f t="shared" si="233"/>
        <v>53625.5</v>
      </c>
    </row>
    <row r="506" spans="1:9" ht="78.75" x14ac:dyDescent="0.2">
      <c r="A506" s="8"/>
      <c r="B506" s="9" t="s">
        <v>894</v>
      </c>
      <c r="C506" s="10" t="s">
        <v>469</v>
      </c>
      <c r="D506" s="10" t="s">
        <v>44</v>
      </c>
      <c r="E506" s="10" t="s">
        <v>13</v>
      </c>
      <c r="F506" s="10" t="s">
        <v>327</v>
      </c>
      <c r="G506" s="39">
        <v>20702.599999999999</v>
      </c>
      <c r="H506" s="39">
        <v>20682.599999999999</v>
      </c>
      <c r="I506" s="39">
        <v>20682.599999999999</v>
      </c>
    </row>
    <row r="507" spans="1:9" ht="47.25" x14ac:dyDescent="0.2">
      <c r="A507" s="8"/>
      <c r="B507" s="9" t="s">
        <v>895</v>
      </c>
      <c r="C507" s="10" t="s">
        <v>469</v>
      </c>
      <c r="D507" s="10" t="s">
        <v>47</v>
      </c>
      <c r="E507" s="10" t="s">
        <v>13</v>
      </c>
      <c r="F507" s="10" t="s">
        <v>327</v>
      </c>
      <c r="G507" s="39">
        <v>12264</v>
      </c>
      <c r="H507" s="39">
        <v>10786.7</v>
      </c>
      <c r="I507" s="39">
        <v>10786.7</v>
      </c>
    </row>
    <row r="508" spans="1:9" ht="78.75" x14ac:dyDescent="0.2">
      <c r="A508" s="8"/>
      <c r="B508" s="9" t="s">
        <v>894</v>
      </c>
      <c r="C508" s="10" t="s">
        <v>469</v>
      </c>
      <c r="D508" s="10" t="s">
        <v>44</v>
      </c>
      <c r="E508" s="10" t="s">
        <v>78</v>
      </c>
      <c r="F508" s="10" t="s">
        <v>7</v>
      </c>
      <c r="G508" s="39">
        <v>21682.9</v>
      </c>
      <c r="H508" s="39">
        <v>21682.9</v>
      </c>
      <c r="I508" s="39">
        <v>21682.9</v>
      </c>
    </row>
    <row r="509" spans="1:9" ht="47.25" x14ac:dyDescent="0.2">
      <c r="A509" s="8"/>
      <c r="B509" s="9" t="s">
        <v>895</v>
      </c>
      <c r="C509" s="10" t="s">
        <v>469</v>
      </c>
      <c r="D509" s="10" t="s">
        <v>47</v>
      </c>
      <c r="E509" s="10" t="s">
        <v>78</v>
      </c>
      <c r="F509" s="10" t="s">
        <v>7</v>
      </c>
      <c r="G509" s="39">
        <v>470.1</v>
      </c>
      <c r="H509" s="39">
        <v>473.3</v>
      </c>
      <c r="I509" s="39">
        <v>473.3</v>
      </c>
    </row>
    <row r="510" spans="1:9" ht="31.5" x14ac:dyDescent="0.2">
      <c r="A510" s="8"/>
      <c r="B510" s="26" t="s">
        <v>470</v>
      </c>
      <c r="C510" s="27" t="s">
        <v>471</v>
      </c>
      <c r="D510" s="27"/>
      <c r="E510" s="27"/>
      <c r="F510" s="27"/>
      <c r="G510" s="38">
        <f>G511</f>
        <v>6010.9</v>
      </c>
      <c r="H510" s="38">
        <f t="shared" ref="H510:I510" si="234">H511</f>
        <v>6184.7999999999993</v>
      </c>
      <c r="I510" s="38">
        <f t="shared" si="234"/>
        <v>6298.0999999999995</v>
      </c>
    </row>
    <row r="511" spans="1:9" ht="15.75" x14ac:dyDescent="0.2">
      <c r="A511" s="8"/>
      <c r="B511" s="24" t="s">
        <v>897</v>
      </c>
      <c r="C511" s="25" t="s">
        <v>896</v>
      </c>
      <c r="D511" s="25"/>
      <c r="E511" s="25"/>
      <c r="F511" s="25"/>
      <c r="G511" s="43">
        <f>G512+G514+G516+G518+G520+G522+G524+G526</f>
        <v>6010.9</v>
      </c>
      <c r="H511" s="43">
        <f t="shared" ref="H511:I511" si="235">H512+H514+H516+H518+H520+H522+H524+H526</f>
        <v>6184.7999999999993</v>
      </c>
      <c r="I511" s="43">
        <f t="shared" si="235"/>
        <v>6298.0999999999995</v>
      </c>
    </row>
    <row r="512" spans="1:9" ht="15.75" x14ac:dyDescent="0.2">
      <c r="A512" s="8" t="s">
        <v>472</v>
      </c>
      <c r="B512" s="15" t="s">
        <v>473</v>
      </c>
      <c r="C512" s="10" t="s">
        <v>474</v>
      </c>
      <c r="D512" s="10"/>
      <c r="E512" s="10"/>
      <c r="F512" s="10"/>
      <c r="G512" s="39">
        <f>G513</f>
        <v>147.9</v>
      </c>
      <c r="H512" s="39">
        <f t="shared" ref="H512:I512" si="236">H513</f>
        <v>152.1</v>
      </c>
      <c r="I512" s="39">
        <f t="shared" si="236"/>
        <v>154.9</v>
      </c>
    </row>
    <row r="513" spans="1:9" ht="31.5" x14ac:dyDescent="0.2">
      <c r="A513" s="8"/>
      <c r="B513" s="15" t="s">
        <v>898</v>
      </c>
      <c r="C513" s="10" t="s">
        <v>474</v>
      </c>
      <c r="D513" s="10" t="s">
        <v>47</v>
      </c>
      <c r="E513" s="10" t="s">
        <v>7</v>
      </c>
      <c r="F513" s="10" t="s">
        <v>327</v>
      </c>
      <c r="G513" s="39">
        <v>147.9</v>
      </c>
      <c r="H513" s="39">
        <v>152.1</v>
      </c>
      <c r="I513" s="39">
        <v>154.9</v>
      </c>
    </row>
    <row r="514" spans="1:9" ht="31.5" x14ac:dyDescent="0.2">
      <c r="A514" s="8" t="s">
        <v>475</v>
      </c>
      <c r="B514" s="15" t="s">
        <v>476</v>
      </c>
      <c r="C514" s="10" t="s">
        <v>477</v>
      </c>
      <c r="D514" s="10"/>
      <c r="E514" s="10"/>
      <c r="F514" s="10"/>
      <c r="G514" s="39">
        <f>G515</f>
        <v>372.9</v>
      </c>
      <c r="H514" s="39">
        <f t="shared" ref="H514:I514" si="237">H515</f>
        <v>383.7</v>
      </c>
      <c r="I514" s="39">
        <f t="shared" si="237"/>
        <v>390.7</v>
      </c>
    </row>
    <row r="515" spans="1:9" ht="31.5" x14ac:dyDescent="0.2">
      <c r="A515" s="8"/>
      <c r="B515" s="15" t="s">
        <v>899</v>
      </c>
      <c r="C515" s="10" t="s">
        <v>477</v>
      </c>
      <c r="D515" s="10" t="s">
        <v>311</v>
      </c>
      <c r="E515" s="10" t="s">
        <v>7</v>
      </c>
      <c r="F515" s="10" t="s">
        <v>327</v>
      </c>
      <c r="G515" s="39">
        <v>372.9</v>
      </c>
      <c r="H515" s="39">
        <v>383.7</v>
      </c>
      <c r="I515" s="39">
        <v>390.7</v>
      </c>
    </row>
    <row r="516" spans="1:9" ht="31.5" x14ac:dyDescent="0.2">
      <c r="A516" s="8" t="s">
        <v>478</v>
      </c>
      <c r="B516" s="15" t="s">
        <v>479</v>
      </c>
      <c r="C516" s="10" t="s">
        <v>480</v>
      </c>
      <c r="D516" s="10"/>
      <c r="E516" s="10"/>
      <c r="F516" s="10"/>
      <c r="G516" s="39">
        <f>G517</f>
        <v>469.3</v>
      </c>
      <c r="H516" s="39">
        <f t="shared" ref="H516:I516" si="238">H517</f>
        <v>482.9</v>
      </c>
      <c r="I516" s="39">
        <f t="shared" si="238"/>
        <v>491.7</v>
      </c>
    </row>
    <row r="517" spans="1:9" ht="31.5" x14ac:dyDescent="0.2">
      <c r="A517" s="8"/>
      <c r="B517" s="15" t="s">
        <v>900</v>
      </c>
      <c r="C517" s="10" t="s">
        <v>480</v>
      </c>
      <c r="D517" s="10" t="s">
        <v>311</v>
      </c>
      <c r="E517" s="10" t="s">
        <v>7</v>
      </c>
      <c r="F517" s="10" t="s">
        <v>327</v>
      </c>
      <c r="G517" s="39">
        <v>469.3</v>
      </c>
      <c r="H517" s="39">
        <v>482.9</v>
      </c>
      <c r="I517" s="39">
        <v>491.7</v>
      </c>
    </row>
    <row r="518" spans="1:9" ht="31.5" x14ac:dyDescent="0.2">
      <c r="A518" s="8" t="s">
        <v>481</v>
      </c>
      <c r="B518" s="15" t="s">
        <v>482</v>
      </c>
      <c r="C518" s="10" t="s">
        <v>483</v>
      </c>
      <c r="D518" s="10"/>
      <c r="E518" s="10"/>
      <c r="F518" s="10"/>
      <c r="G518" s="39">
        <f>G519</f>
        <v>244.3</v>
      </c>
      <c r="H518" s="39">
        <f t="shared" ref="H518:I518" si="239">H519</f>
        <v>251.4</v>
      </c>
      <c r="I518" s="39">
        <f t="shared" si="239"/>
        <v>256</v>
      </c>
    </row>
    <row r="519" spans="1:9" ht="31.5" x14ac:dyDescent="0.2">
      <c r="A519" s="8"/>
      <c r="B519" s="15" t="s">
        <v>901</v>
      </c>
      <c r="C519" s="10" t="s">
        <v>483</v>
      </c>
      <c r="D519" s="10" t="s">
        <v>311</v>
      </c>
      <c r="E519" s="10" t="s">
        <v>7</v>
      </c>
      <c r="F519" s="10" t="s">
        <v>327</v>
      </c>
      <c r="G519" s="39">
        <v>244.3</v>
      </c>
      <c r="H519" s="39">
        <v>251.4</v>
      </c>
      <c r="I519" s="39">
        <v>256</v>
      </c>
    </row>
    <row r="520" spans="1:9" ht="31.5" x14ac:dyDescent="0.2">
      <c r="A520" s="8" t="s">
        <v>484</v>
      </c>
      <c r="B520" s="15" t="s">
        <v>485</v>
      </c>
      <c r="C520" s="10" t="s">
        <v>486</v>
      </c>
      <c r="D520" s="10"/>
      <c r="E520" s="10"/>
      <c r="F520" s="10"/>
      <c r="G520" s="39">
        <f>G521</f>
        <v>405</v>
      </c>
      <c r="H520" s="39">
        <f t="shared" ref="H520:I520" si="240">H521</f>
        <v>416.7</v>
      </c>
      <c r="I520" s="39">
        <f t="shared" si="240"/>
        <v>424.4</v>
      </c>
    </row>
    <row r="521" spans="1:9" ht="31.5" x14ac:dyDescent="0.2">
      <c r="A521" s="8"/>
      <c r="B521" s="15" t="s">
        <v>902</v>
      </c>
      <c r="C521" s="10" t="s">
        <v>486</v>
      </c>
      <c r="D521" s="10" t="s">
        <v>311</v>
      </c>
      <c r="E521" s="10" t="s">
        <v>7</v>
      </c>
      <c r="F521" s="10" t="s">
        <v>327</v>
      </c>
      <c r="G521" s="39">
        <v>405</v>
      </c>
      <c r="H521" s="39">
        <v>416.7</v>
      </c>
      <c r="I521" s="39">
        <v>424.4</v>
      </c>
    </row>
    <row r="522" spans="1:9" ht="31.5" x14ac:dyDescent="0.2">
      <c r="A522" s="8" t="s">
        <v>487</v>
      </c>
      <c r="B522" s="15" t="s">
        <v>488</v>
      </c>
      <c r="C522" s="10" t="s">
        <v>489</v>
      </c>
      <c r="D522" s="10"/>
      <c r="E522" s="10"/>
      <c r="F522" s="10"/>
      <c r="G522" s="39">
        <f>G523</f>
        <v>398.6</v>
      </c>
      <c r="H522" s="39">
        <f t="shared" ref="H522:I522" si="241">H523</f>
        <v>410.1</v>
      </c>
      <c r="I522" s="39">
        <f t="shared" si="241"/>
        <v>417.6</v>
      </c>
    </row>
    <row r="523" spans="1:9" ht="31.5" x14ac:dyDescent="0.2">
      <c r="A523" s="8"/>
      <c r="B523" s="15" t="s">
        <v>903</v>
      </c>
      <c r="C523" s="10" t="s">
        <v>489</v>
      </c>
      <c r="D523" s="10" t="s">
        <v>311</v>
      </c>
      <c r="E523" s="10" t="s">
        <v>7</v>
      </c>
      <c r="F523" s="10" t="s">
        <v>327</v>
      </c>
      <c r="G523" s="39">
        <v>398.6</v>
      </c>
      <c r="H523" s="39">
        <v>410.1</v>
      </c>
      <c r="I523" s="39">
        <v>417.6</v>
      </c>
    </row>
    <row r="524" spans="1:9" ht="31.5" x14ac:dyDescent="0.2">
      <c r="A524" s="8" t="s">
        <v>490</v>
      </c>
      <c r="B524" s="15" t="s">
        <v>491</v>
      </c>
      <c r="C524" s="10" t="s">
        <v>492</v>
      </c>
      <c r="D524" s="10"/>
      <c r="E524" s="10"/>
      <c r="F524" s="10"/>
      <c r="G524" s="39">
        <f>G525</f>
        <v>2018.6</v>
      </c>
      <c r="H524" s="39">
        <f t="shared" ref="H524:I524" si="242">H525</f>
        <v>2077</v>
      </c>
      <c r="I524" s="39">
        <f t="shared" si="242"/>
        <v>2115.1</v>
      </c>
    </row>
    <row r="525" spans="1:9" ht="31.5" x14ac:dyDescent="0.2">
      <c r="A525" s="8"/>
      <c r="B525" s="15" t="s">
        <v>904</v>
      </c>
      <c r="C525" s="10" t="s">
        <v>492</v>
      </c>
      <c r="D525" s="10" t="s">
        <v>311</v>
      </c>
      <c r="E525" s="10" t="s">
        <v>7</v>
      </c>
      <c r="F525" s="10" t="s">
        <v>327</v>
      </c>
      <c r="G525" s="39">
        <v>2018.6</v>
      </c>
      <c r="H525" s="39">
        <v>2077</v>
      </c>
      <c r="I525" s="39">
        <v>2115.1</v>
      </c>
    </row>
    <row r="526" spans="1:9" ht="31.5" x14ac:dyDescent="0.2">
      <c r="A526" s="8" t="s">
        <v>493</v>
      </c>
      <c r="B526" s="15" t="s">
        <v>494</v>
      </c>
      <c r="C526" s="10" t="s">
        <v>495</v>
      </c>
      <c r="D526" s="10"/>
      <c r="E526" s="10"/>
      <c r="F526" s="10"/>
      <c r="G526" s="39">
        <f>G527</f>
        <v>1954.3</v>
      </c>
      <c r="H526" s="39">
        <f t="shared" ref="H526:I526" si="243">H527</f>
        <v>2010.9</v>
      </c>
      <c r="I526" s="39">
        <f t="shared" si="243"/>
        <v>2047.7</v>
      </c>
    </row>
    <row r="527" spans="1:9" ht="31.5" x14ac:dyDescent="0.2">
      <c r="A527" s="8"/>
      <c r="B527" s="15" t="s">
        <v>965</v>
      </c>
      <c r="C527" s="10" t="s">
        <v>495</v>
      </c>
      <c r="D527" s="10" t="s">
        <v>311</v>
      </c>
      <c r="E527" s="10" t="s">
        <v>7</v>
      </c>
      <c r="F527" s="10" t="s">
        <v>327</v>
      </c>
      <c r="G527" s="39">
        <v>1954.3</v>
      </c>
      <c r="H527" s="39">
        <v>2010.9</v>
      </c>
      <c r="I527" s="39">
        <v>2047.7</v>
      </c>
    </row>
    <row r="528" spans="1:9" ht="31.5" x14ac:dyDescent="0.2">
      <c r="A528" s="8"/>
      <c r="B528" s="26" t="s">
        <v>496</v>
      </c>
      <c r="C528" s="27" t="s">
        <v>497</v>
      </c>
      <c r="D528" s="27"/>
      <c r="E528" s="27"/>
      <c r="F528" s="27"/>
      <c r="G528" s="38">
        <f>G529</f>
        <v>51793.5</v>
      </c>
      <c r="H528" s="38">
        <f t="shared" ref="H528:I528" si="244">H529</f>
        <v>26002.899999999998</v>
      </c>
      <c r="I528" s="38">
        <f t="shared" si="244"/>
        <v>25667.7</v>
      </c>
    </row>
    <row r="529" spans="1:10" ht="15.75" x14ac:dyDescent="0.2">
      <c r="A529" s="8"/>
      <c r="B529" s="24" t="s">
        <v>906</v>
      </c>
      <c r="C529" s="25" t="s">
        <v>905</v>
      </c>
      <c r="D529" s="25"/>
      <c r="E529" s="25"/>
      <c r="F529" s="25"/>
      <c r="G529" s="43">
        <f>G530+G533</f>
        <v>51793.5</v>
      </c>
      <c r="H529" s="43">
        <f t="shared" ref="H529:I529" si="245">H530+H533</f>
        <v>26002.899999999998</v>
      </c>
      <c r="I529" s="43">
        <f t="shared" si="245"/>
        <v>25667.7</v>
      </c>
    </row>
    <row r="530" spans="1:10" ht="31.5" x14ac:dyDescent="0.2">
      <c r="A530" s="8" t="s">
        <v>498</v>
      </c>
      <c r="B530" s="15" t="s">
        <v>499</v>
      </c>
      <c r="C530" s="10" t="s">
        <v>500</v>
      </c>
      <c r="D530" s="10"/>
      <c r="E530" s="10"/>
      <c r="F530" s="10"/>
      <c r="G530" s="39">
        <f>G531+G532</f>
        <v>49203.8</v>
      </c>
      <c r="H530" s="39">
        <f t="shared" ref="H530:I530" si="246">H531+H532</f>
        <v>24384.3</v>
      </c>
      <c r="I530" s="39">
        <f t="shared" si="246"/>
        <v>23808.3</v>
      </c>
    </row>
    <row r="531" spans="1:10" ht="31.5" x14ac:dyDescent="0.2">
      <c r="A531" s="8"/>
      <c r="B531" s="15" t="s">
        <v>907</v>
      </c>
      <c r="C531" s="10" t="s">
        <v>500</v>
      </c>
      <c r="D531" s="10" t="s">
        <v>47</v>
      </c>
      <c r="E531" s="10" t="s">
        <v>7</v>
      </c>
      <c r="F531" s="10" t="s">
        <v>327</v>
      </c>
      <c r="G531" s="39">
        <v>0</v>
      </c>
      <c r="H531" s="39">
        <v>0</v>
      </c>
      <c r="I531" s="39">
        <v>23808.3</v>
      </c>
    </row>
    <row r="532" spans="1:10" ht="31.5" x14ac:dyDescent="0.2">
      <c r="A532" s="8"/>
      <c r="B532" s="15" t="s">
        <v>908</v>
      </c>
      <c r="C532" s="10" t="s">
        <v>500</v>
      </c>
      <c r="D532" s="10" t="s">
        <v>311</v>
      </c>
      <c r="E532" s="10" t="s">
        <v>7</v>
      </c>
      <c r="F532" s="10" t="s">
        <v>327</v>
      </c>
      <c r="G532" s="42">
        <v>49203.8</v>
      </c>
      <c r="H532" s="39">
        <v>24384.3</v>
      </c>
      <c r="I532" s="39">
        <v>0</v>
      </c>
      <c r="J532" s="45">
        <v>24601.9</v>
      </c>
    </row>
    <row r="533" spans="1:10" ht="31.5" x14ac:dyDescent="0.2">
      <c r="A533" s="8" t="s">
        <v>501</v>
      </c>
      <c r="B533" s="15" t="s">
        <v>502</v>
      </c>
      <c r="C533" s="10" t="s">
        <v>503</v>
      </c>
      <c r="D533" s="10"/>
      <c r="E533" s="10"/>
      <c r="F533" s="10"/>
      <c r="G533" s="39">
        <f>G534+G535</f>
        <v>2589.6999999999998</v>
      </c>
      <c r="H533" s="39">
        <f t="shared" ref="H533:I533" si="247">H534+H535</f>
        <v>1618.6</v>
      </c>
      <c r="I533" s="39">
        <f t="shared" si="247"/>
        <v>1859.4</v>
      </c>
    </row>
    <row r="534" spans="1:10" ht="47.25" x14ac:dyDescent="0.2">
      <c r="A534" s="8"/>
      <c r="B534" s="15" t="s">
        <v>909</v>
      </c>
      <c r="C534" s="10" t="s">
        <v>503</v>
      </c>
      <c r="D534" s="10" t="s">
        <v>47</v>
      </c>
      <c r="E534" s="10" t="s">
        <v>7</v>
      </c>
      <c r="F534" s="10" t="s">
        <v>327</v>
      </c>
      <c r="G534" s="39">
        <v>0</v>
      </c>
      <c r="H534" s="39">
        <v>0</v>
      </c>
      <c r="I534" s="39">
        <v>1859.4</v>
      </c>
    </row>
    <row r="535" spans="1:10" ht="31.5" x14ac:dyDescent="0.2">
      <c r="A535" s="8"/>
      <c r="B535" s="15" t="s">
        <v>910</v>
      </c>
      <c r="C535" s="10" t="s">
        <v>503</v>
      </c>
      <c r="D535" s="10" t="s">
        <v>311</v>
      </c>
      <c r="E535" s="10" t="s">
        <v>7</v>
      </c>
      <c r="F535" s="10" t="s">
        <v>327</v>
      </c>
      <c r="G535" s="42">
        <v>2589.6999999999998</v>
      </c>
      <c r="H535" s="39">
        <v>1618.6</v>
      </c>
      <c r="I535" s="39">
        <v>0</v>
      </c>
      <c r="J535" s="45">
        <v>1294.8</v>
      </c>
    </row>
    <row r="536" spans="1:10" ht="31.5" x14ac:dyDescent="0.2">
      <c r="A536" s="8"/>
      <c r="B536" s="26" t="s">
        <v>504</v>
      </c>
      <c r="C536" s="27" t="s">
        <v>505</v>
      </c>
      <c r="D536" s="27"/>
      <c r="E536" s="27"/>
      <c r="F536" s="27"/>
      <c r="G536" s="38">
        <f>G537</f>
        <v>13594.199999999999</v>
      </c>
      <c r="H536" s="38">
        <f t="shared" ref="H536:I536" si="248">H537</f>
        <v>0</v>
      </c>
      <c r="I536" s="38">
        <f t="shared" si="248"/>
        <v>0</v>
      </c>
    </row>
    <row r="537" spans="1:10" ht="15.75" x14ac:dyDescent="0.2">
      <c r="A537" s="8"/>
      <c r="B537" s="24" t="s">
        <v>912</v>
      </c>
      <c r="C537" s="25" t="s">
        <v>911</v>
      </c>
      <c r="D537" s="25"/>
      <c r="E537" s="25"/>
      <c r="F537" s="25"/>
      <c r="G537" s="43">
        <f>G538+G540</f>
        <v>13594.199999999999</v>
      </c>
      <c r="H537" s="43">
        <f t="shared" ref="H537:I537" si="249">H538+H540</f>
        <v>0</v>
      </c>
      <c r="I537" s="43">
        <f t="shared" si="249"/>
        <v>0</v>
      </c>
    </row>
    <row r="538" spans="1:10" ht="31.5" x14ac:dyDescent="0.2">
      <c r="A538" s="8" t="s">
        <v>506</v>
      </c>
      <c r="B538" s="15" t="s">
        <v>499</v>
      </c>
      <c r="C538" s="10" t="s">
        <v>507</v>
      </c>
      <c r="D538" s="10"/>
      <c r="E538" s="10"/>
      <c r="F538" s="10"/>
      <c r="G538" s="39">
        <f>G539</f>
        <v>12913.9</v>
      </c>
      <c r="H538" s="39">
        <f t="shared" ref="H538:I538" si="250">H539</f>
        <v>0</v>
      </c>
      <c r="I538" s="39">
        <f t="shared" si="250"/>
        <v>0</v>
      </c>
    </row>
    <row r="539" spans="1:10" ht="31.5" x14ac:dyDescent="0.2">
      <c r="A539" s="8"/>
      <c r="B539" s="15" t="s">
        <v>907</v>
      </c>
      <c r="C539" s="10" t="s">
        <v>507</v>
      </c>
      <c r="D539" s="10" t="s">
        <v>47</v>
      </c>
      <c r="E539" s="10" t="s">
        <v>7</v>
      </c>
      <c r="F539" s="10" t="s">
        <v>327</v>
      </c>
      <c r="G539" s="39">
        <v>12913.9</v>
      </c>
      <c r="H539" s="39">
        <v>0</v>
      </c>
      <c r="I539" s="39">
        <v>0</v>
      </c>
    </row>
    <row r="540" spans="1:10" ht="31.5" x14ac:dyDescent="0.2">
      <c r="A540" s="8" t="s">
        <v>508</v>
      </c>
      <c r="B540" s="15" t="s">
        <v>502</v>
      </c>
      <c r="C540" s="10" t="s">
        <v>509</v>
      </c>
      <c r="D540" s="10"/>
      <c r="E540" s="10"/>
      <c r="F540" s="10"/>
      <c r="G540" s="39">
        <f>G541</f>
        <v>680.3</v>
      </c>
      <c r="H540" s="39">
        <f t="shared" ref="H540:I540" si="251">H541</f>
        <v>0</v>
      </c>
      <c r="I540" s="39">
        <f t="shared" si="251"/>
        <v>0</v>
      </c>
    </row>
    <row r="541" spans="1:10" ht="47.25" x14ac:dyDescent="0.2">
      <c r="A541" s="8"/>
      <c r="B541" s="15" t="s">
        <v>909</v>
      </c>
      <c r="C541" s="10" t="s">
        <v>509</v>
      </c>
      <c r="D541" s="10" t="s">
        <v>47</v>
      </c>
      <c r="E541" s="10" t="s">
        <v>7</v>
      </c>
      <c r="F541" s="10" t="s">
        <v>327</v>
      </c>
      <c r="G541" s="39">
        <v>680.3</v>
      </c>
      <c r="H541" s="39">
        <v>0</v>
      </c>
      <c r="I541" s="39">
        <v>0</v>
      </c>
    </row>
    <row r="542" spans="1:10" ht="31.5" x14ac:dyDescent="0.2">
      <c r="A542" s="8"/>
      <c r="B542" s="26" t="s">
        <v>510</v>
      </c>
      <c r="C542" s="27" t="s">
        <v>511</v>
      </c>
      <c r="D542" s="27"/>
      <c r="E542" s="27"/>
      <c r="F542" s="27"/>
      <c r="G542" s="38">
        <f>G543</f>
        <v>5342.5999999999995</v>
      </c>
      <c r="H542" s="38">
        <f t="shared" ref="H542:I542" si="252">H543</f>
        <v>0</v>
      </c>
      <c r="I542" s="38">
        <f t="shared" si="252"/>
        <v>30417.7</v>
      </c>
    </row>
    <row r="543" spans="1:10" ht="15.75" x14ac:dyDescent="0.2">
      <c r="A543" s="8"/>
      <c r="B543" s="24" t="s">
        <v>788</v>
      </c>
      <c r="C543" s="25" t="s">
        <v>913</v>
      </c>
      <c r="D543" s="25"/>
      <c r="E543" s="25"/>
      <c r="F543" s="25"/>
      <c r="G543" s="43">
        <f>G544+G546</f>
        <v>5342.5999999999995</v>
      </c>
      <c r="H543" s="43">
        <f t="shared" ref="H543:I543" si="253">H544+H546</f>
        <v>0</v>
      </c>
      <c r="I543" s="43">
        <f t="shared" si="253"/>
        <v>30417.7</v>
      </c>
    </row>
    <row r="544" spans="1:10" ht="15.75" x14ac:dyDescent="0.2">
      <c r="A544" s="8" t="s">
        <v>512</v>
      </c>
      <c r="B544" s="15" t="s">
        <v>513</v>
      </c>
      <c r="C544" s="10" t="s">
        <v>514</v>
      </c>
      <c r="D544" s="10"/>
      <c r="E544" s="10"/>
      <c r="F544" s="10"/>
      <c r="G544" s="39">
        <f>G545</f>
        <v>5319.4</v>
      </c>
      <c r="H544" s="39">
        <f t="shared" ref="H544:I544" si="254">H545</f>
        <v>0</v>
      </c>
      <c r="I544" s="39">
        <f t="shared" si="254"/>
        <v>30387.200000000001</v>
      </c>
    </row>
    <row r="545" spans="1:12" ht="31.5" x14ac:dyDescent="0.2">
      <c r="A545" s="8"/>
      <c r="B545" s="15" t="s">
        <v>914</v>
      </c>
      <c r="C545" s="10" t="s">
        <v>514</v>
      </c>
      <c r="D545" s="10" t="s">
        <v>142</v>
      </c>
      <c r="E545" s="10" t="s">
        <v>252</v>
      </c>
      <c r="F545" s="10" t="s">
        <v>252</v>
      </c>
      <c r="G545" s="39">
        <v>5319.4</v>
      </c>
      <c r="H545" s="42">
        <v>0</v>
      </c>
      <c r="I545" s="42">
        <v>30387.200000000001</v>
      </c>
      <c r="K545" s="47">
        <v>-20000</v>
      </c>
      <c r="L545" s="48">
        <v>-9051.9</v>
      </c>
    </row>
    <row r="546" spans="1:12" ht="31.5" x14ac:dyDescent="0.2">
      <c r="A546" s="8" t="s">
        <v>515</v>
      </c>
      <c r="B546" s="15" t="s">
        <v>516</v>
      </c>
      <c r="C546" s="10" t="s">
        <v>517</v>
      </c>
      <c r="D546" s="10"/>
      <c r="E546" s="10"/>
      <c r="F546" s="10"/>
      <c r="G546" s="39">
        <f>G547</f>
        <v>23.2</v>
      </c>
      <c r="H546" s="42">
        <f>H547</f>
        <v>0</v>
      </c>
      <c r="I546" s="42">
        <f>I547</f>
        <v>30.5</v>
      </c>
    </row>
    <row r="547" spans="1:12" ht="47.25" x14ac:dyDescent="0.2">
      <c r="A547" s="8"/>
      <c r="B547" s="15" t="s">
        <v>915</v>
      </c>
      <c r="C547" s="10" t="s">
        <v>517</v>
      </c>
      <c r="D547" s="10" t="s">
        <v>142</v>
      </c>
      <c r="E547" s="10" t="s">
        <v>252</v>
      </c>
      <c r="F547" s="10" t="s">
        <v>252</v>
      </c>
      <c r="G547" s="39">
        <v>23.2</v>
      </c>
      <c r="H547" s="42">
        <v>0</v>
      </c>
      <c r="I547" s="42">
        <v>30.5</v>
      </c>
      <c r="K547" s="47">
        <v>-23.2</v>
      </c>
      <c r="L547" s="50">
        <v>30.5</v>
      </c>
    </row>
    <row r="548" spans="1:12" ht="31.5" x14ac:dyDescent="0.2">
      <c r="A548" s="8"/>
      <c r="B548" s="26" t="s">
        <v>518</v>
      </c>
      <c r="C548" s="27" t="s">
        <v>519</v>
      </c>
      <c r="D548" s="27"/>
      <c r="E548" s="27"/>
      <c r="F548" s="27"/>
      <c r="G548" s="38">
        <f>G549+G551+G554</f>
        <v>3755.5</v>
      </c>
      <c r="H548" s="38">
        <f t="shared" ref="H548:I548" si="255">H549+H551+H554</f>
        <v>2296.1999999999998</v>
      </c>
      <c r="I548" s="38">
        <f t="shared" si="255"/>
        <v>2351.6</v>
      </c>
    </row>
    <row r="549" spans="1:12" ht="47.25" x14ac:dyDescent="0.2">
      <c r="A549" s="8" t="s">
        <v>520</v>
      </c>
      <c r="B549" s="15" t="s">
        <v>521</v>
      </c>
      <c r="C549" s="10" t="s">
        <v>522</v>
      </c>
      <c r="D549" s="10"/>
      <c r="E549" s="10"/>
      <c r="F549" s="10"/>
      <c r="G549" s="39">
        <f>G550</f>
        <v>1353.2</v>
      </c>
      <c r="H549" s="39">
        <f t="shared" ref="H549:I549" si="256">H550</f>
        <v>1353.2</v>
      </c>
      <c r="I549" s="39">
        <f t="shared" si="256"/>
        <v>1353.2</v>
      </c>
    </row>
    <row r="550" spans="1:12" ht="47.25" x14ac:dyDescent="0.2">
      <c r="A550" s="8"/>
      <c r="B550" s="15" t="s">
        <v>916</v>
      </c>
      <c r="C550" s="10" t="s">
        <v>522</v>
      </c>
      <c r="D550" s="10" t="s">
        <v>47</v>
      </c>
      <c r="E550" s="10" t="s">
        <v>7</v>
      </c>
      <c r="F550" s="10" t="s">
        <v>252</v>
      </c>
      <c r="G550" s="39">
        <v>1353.2</v>
      </c>
      <c r="H550" s="39">
        <v>1353.2</v>
      </c>
      <c r="I550" s="39">
        <v>1353.2</v>
      </c>
    </row>
    <row r="551" spans="1:12" ht="15.75" x14ac:dyDescent="0.2">
      <c r="A551" s="8"/>
      <c r="B551" s="15" t="s">
        <v>918</v>
      </c>
      <c r="C551" s="18" t="s">
        <v>917</v>
      </c>
      <c r="D551" s="10"/>
      <c r="E551" s="10"/>
      <c r="F551" s="10"/>
      <c r="G551" s="39">
        <f>G552</f>
        <v>890.6</v>
      </c>
      <c r="H551" s="39">
        <f t="shared" ref="H551:I551" si="257">H552</f>
        <v>943</v>
      </c>
      <c r="I551" s="39">
        <f t="shared" si="257"/>
        <v>998.4</v>
      </c>
    </row>
    <row r="552" spans="1:12" ht="15.75" x14ac:dyDescent="0.2">
      <c r="A552" s="8" t="s">
        <v>523</v>
      </c>
      <c r="B552" s="15" t="s">
        <v>473</v>
      </c>
      <c r="C552" s="10" t="s">
        <v>524</v>
      </c>
      <c r="D552" s="10"/>
      <c r="E552" s="10"/>
      <c r="F552" s="10"/>
      <c r="G552" s="39">
        <f>G553</f>
        <v>890.6</v>
      </c>
      <c r="H552" s="39">
        <f t="shared" ref="H552:I552" si="258">H553</f>
        <v>943</v>
      </c>
      <c r="I552" s="39">
        <f t="shared" si="258"/>
        <v>998.4</v>
      </c>
    </row>
    <row r="553" spans="1:12" ht="31.5" x14ac:dyDescent="0.2">
      <c r="A553" s="8"/>
      <c r="B553" s="15" t="s">
        <v>898</v>
      </c>
      <c r="C553" s="10" t="s">
        <v>524</v>
      </c>
      <c r="D553" s="10" t="s">
        <v>47</v>
      </c>
      <c r="E553" s="10" t="s">
        <v>119</v>
      </c>
      <c r="F553" s="10" t="s">
        <v>30</v>
      </c>
      <c r="G553" s="39">
        <v>890.6</v>
      </c>
      <c r="H553" s="39">
        <v>943</v>
      </c>
      <c r="I553" s="39">
        <v>998.4</v>
      </c>
    </row>
    <row r="554" spans="1:12" ht="15.75" x14ac:dyDescent="0.2">
      <c r="A554" s="8"/>
      <c r="B554" s="15" t="s">
        <v>920</v>
      </c>
      <c r="C554" s="18" t="s">
        <v>919</v>
      </c>
      <c r="D554" s="10"/>
      <c r="E554" s="10"/>
      <c r="F554" s="10"/>
      <c r="G554" s="39">
        <f>G555+G557</f>
        <v>1511.7</v>
      </c>
      <c r="H554" s="39">
        <f t="shared" ref="H554:I554" si="259">H555+H557</f>
        <v>0</v>
      </c>
      <c r="I554" s="39">
        <f t="shared" si="259"/>
        <v>0</v>
      </c>
    </row>
    <row r="555" spans="1:12" ht="15.75" x14ac:dyDescent="0.2">
      <c r="A555" s="8" t="s">
        <v>525</v>
      </c>
      <c r="B555" s="15" t="s">
        <v>526</v>
      </c>
      <c r="C555" s="10" t="s">
        <v>527</v>
      </c>
      <c r="D555" s="10"/>
      <c r="E555" s="10"/>
      <c r="F555" s="10"/>
      <c r="G555" s="39">
        <f>G556</f>
        <v>1404.8</v>
      </c>
      <c r="H555" s="39">
        <f t="shared" ref="H555:I555" si="260">H556</f>
        <v>0</v>
      </c>
      <c r="I555" s="39">
        <f t="shared" si="260"/>
        <v>0</v>
      </c>
    </row>
    <row r="556" spans="1:12" ht="31.5" x14ac:dyDescent="0.2">
      <c r="A556" s="8"/>
      <c r="B556" s="15" t="s">
        <v>921</v>
      </c>
      <c r="C556" s="10" t="s">
        <v>527</v>
      </c>
      <c r="D556" s="10" t="s">
        <v>47</v>
      </c>
      <c r="E556" s="10" t="s">
        <v>119</v>
      </c>
      <c r="F556" s="10" t="s">
        <v>252</v>
      </c>
      <c r="G556" s="42">
        <v>1404.8</v>
      </c>
      <c r="H556" s="39">
        <v>0</v>
      </c>
      <c r="I556" s="39">
        <v>0</v>
      </c>
      <c r="J556" s="47">
        <v>46.3</v>
      </c>
    </row>
    <row r="557" spans="1:12" ht="31.5" x14ac:dyDescent="0.25">
      <c r="A557" s="8" t="s">
        <v>528</v>
      </c>
      <c r="B557" s="15" t="s">
        <v>529</v>
      </c>
      <c r="C557" s="10" t="s">
        <v>530</v>
      </c>
      <c r="D557" s="10"/>
      <c r="E557" s="10"/>
      <c r="F557" s="10"/>
      <c r="G557" s="39">
        <f>G558</f>
        <v>106.9</v>
      </c>
      <c r="H557" s="39">
        <f t="shared" ref="H557:I557" si="261">H558</f>
        <v>0</v>
      </c>
      <c r="I557" s="39">
        <f t="shared" si="261"/>
        <v>0</v>
      </c>
      <c r="K557" s="51">
        <v>-106.9</v>
      </c>
      <c r="L557" s="51">
        <v>-106.9</v>
      </c>
    </row>
    <row r="558" spans="1:12" ht="47.25" x14ac:dyDescent="0.2">
      <c r="A558" s="8"/>
      <c r="B558" s="15" t="s">
        <v>922</v>
      </c>
      <c r="C558" s="10" t="s">
        <v>530</v>
      </c>
      <c r="D558" s="10" t="s">
        <v>47</v>
      </c>
      <c r="E558" s="10" t="s">
        <v>119</v>
      </c>
      <c r="F558" s="10" t="s">
        <v>252</v>
      </c>
      <c r="G558" s="39">
        <v>106.9</v>
      </c>
      <c r="H558" s="42">
        <v>0</v>
      </c>
      <c r="I558" s="42">
        <v>0</v>
      </c>
    </row>
    <row r="559" spans="1:12" ht="31.5" x14ac:dyDescent="0.2">
      <c r="A559" s="8"/>
      <c r="B559" s="26" t="s">
        <v>531</v>
      </c>
      <c r="C559" s="27" t="s">
        <v>532</v>
      </c>
      <c r="D559" s="27"/>
      <c r="E559" s="27"/>
      <c r="F559" s="27"/>
      <c r="G559" s="38">
        <f>G560</f>
        <v>9251</v>
      </c>
      <c r="H559" s="38">
        <f t="shared" ref="H559:I559" si="262">H560</f>
        <v>0</v>
      </c>
      <c r="I559" s="38">
        <f t="shared" si="262"/>
        <v>0</v>
      </c>
    </row>
    <row r="560" spans="1:12" ht="15.75" x14ac:dyDescent="0.2">
      <c r="A560" s="8"/>
      <c r="B560" s="24" t="s">
        <v>923</v>
      </c>
      <c r="C560" s="25" t="s">
        <v>924</v>
      </c>
      <c r="D560" s="25"/>
      <c r="E560" s="25"/>
      <c r="F560" s="25"/>
      <c r="G560" s="43">
        <f>G561</f>
        <v>9251</v>
      </c>
      <c r="H560" s="43">
        <f t="shared" ref="H560:I560" si="263">H561</f>
        <v>0</v>
      </c>
      <c r="I560" s="43">
        <f t="shared" si="263"/>
        <v>0</v>
      </c>
    </row>
    <row r="561" spans="1:12" ht="15.75" x14ac:dyDescent="0.25">
      <c r="A561" s="8" t="s">
        <v>533</v>
      </c>
      <c r="B561" s="15" t="s">
        <v>534</v>
      </c>
      <c r="C561" s="10" t="s">
        <v>535</v>
      </c>
      <c r="D561" s="10"/>
      <c r="E561" s="10"/>
      <c r="F561" s="10"/>
      <c r="G561" s="39">
        <f>+G562</f>
        <v>9251</v>
      </c>
      <c r="H561" s="39">
        <f t="shared" ref="H561:I561" si="264">+H562</f>
        <v>0</v>
      </c>
      <c r="I561" s="39">
        <f t="shared" si="264"/>
        <v>0</v>
      </c>
      <c r="K561" s="51">
        <v>-465.7</v>
      </c>
      <c r="L561" s="51">
        <v>-465.7</v>
      </c>
    </row>
    <row r="562" spans="1:12" ht="15.75" x14ac:dyDescent="0.25">
      <c r="A562" s="8"/>
      <c r="B562" s="15" t="s">
        <v>925</v>
      </c>
      <c r="C562" s="10" t="s">
        <v>535</v>
      </c>
      <c r="D562" s="10" t="s">
        <v>311</v>
      </c>
      <c r="E562" s="10" t="s">
        <v>252</v>
      </c>
      <c r="F562" s="10" t="s">
        <v>30</v>
      </c>
      <c r="G562" s="42">
        <v>9251</v>
      </c>
      <c r="H562" s="39">
        <v>0</v>
      </c>
      <c r="I562" s="39">
        <v>0</v>
      </c>
      <c r="J562" s="51">
        <v>-25.6</v>
      </c>
    </row>
    <row r="563" spans="1:12" ht="31.5" x14ac:dyDescent="0.2">
      <c r="A563" s="8"/>
      <c r="B563" s="26" t="s">
        <v>536</v>
      </c>
      <c r="C563" s="27" t="s">
        <v>537</v>
      </c>
      <c r="D563" s="27"/>
      <c r="E563" s="27"/>
      <c r="F563" s="27"/>
      <c r="G563" s="38">
        <f>G564</f>
        <v>85604.1</v>
      </c>
      <c r="H563" s="38">
        <f t="shared" ref="H563:I563" si="265">H564</f>
        <v>0</v>
      </c>
      <c r="I563" s="38">
        <f t="shared" si="265"/>
        <v>65065.5</v>
      </c>
    </row>
    <row r="564" spans="1:12" ht="15.75" x14ac:dyDescent="0.2">
      <c r="A564" s="8"/>
      <c r="B564" s="24" t="s">
        <v>926</v>
      </c>
      <c r="C564" s="25" t="s">
        <v>927</v>
      </c>
      <c r="D564" s="25"/>
      <c r="E564" s="25"/>
      <c r="F564" s="25"/>
      <c r="G564" s="43">
        <f>G565+G567</f>
        <v>85604.1</v>
      </c>
      <c r="H564" s="43">
        <f t="shared" ref="H564:I564" si="266">H565+H567</f>
        <v>0</v>
      </c>
      <c r="I564" s="43">
        <f t="shared" si="266"/>
        <v>65065.5</v>
      </c>
    </row>
    <row r="565" spans="1:12" ht="31.5" x14ac:dyDescent="0.2">
      <c r="A565" s="8" t="s">
        <v>538</v>
      </c>
      <c r="B565" s="15" t="s">
        <v>539</v>
      </c>
      <c r="C565" s="10" t="s">
        <v>540</v>
      </c>
      <c r="D565" s="10"/>
      <c r="E565" s="10"/>
      <c r="F565" s="10"/>
      <c r="G565" s="39">
        <f>G566</f>
        <v>85518.5</v>
      </c>
      <c r="H565" s="39">
        <f t="shared" ref="H565:I565" si="267">H566</f>
        <v>0</v>
      </c>
      <c r="I565" s="39">
        <f t="shared" si="267"/>
        <v>65000</v>
      </c>
    </row>
    <row r="566" spans="1:12" ht="47.25" x14ac:dyDescent="0.2">
      <c r="A566" s="8"/>
      <c r="B566" s="15" t="s">
        <v>928</v>
      </c>
      <c r="C566" s="10" t="s">
        <v>540</v>
      </c>
      <c r="D566" s="63" t="s">
        <v>47</v>
      </c>
      <c r="E566" s="63" t="s">
        <v>252</v>
      </c>
      <c r="F566" s="63" t="s">
        <v>20</v>
      </c>
      <c r="G566" s="64">
        <v>85518.5</v>
      </c>
      <c r="H566" s="64">
        <v>0</v>
      </c>
      <c r="I566" s="39">
        <v>65000</v>
      </c>
      <c r="J566" s="62">
        <v>1819.1</v>
      </c>
    </row>
    <row r="567" spans="1:12" ht="31.5" x14ac:dyDescent="0.2">
      <c r="A567" s="8" t="s">
        <v>541</v>
      </c>
      <c r="B567" s="15" t="s">
        <v>542</v>
      </c>
      <c r="C567" s="10" t="s">
        <v>543</v>
      </c>
      <c r="D567" s="63"/>
      <c r="E567" s="63"/>
      <c r="F567" s="63"/>
      <c r="G567" s="64">
        <f>G568</f>
        <v>85.6</v>
      </c>
      <c r="H567" s="64">
        <f t="shared" ref="H567:I567" si="268">H568</f>
        <v>0</v>
      </c>
      <c r="I567" s="39">
        <f t="shared" si="268"/>
        <v>65.5</v>
      </c>
      <c r="J567" s="46">
        <v>1.9</v>
      </c>
    </row>
    <row r="568" spans="1:12" ht="47.25" x14ac:dyDescent="0.2">
      <c r="A568" s="8"/>
      <c r="B568" s="15" t="s">
        <v>929</v>
      </c>
      <c r="C568" s="10" t="s">
        <v>543</v>
      </c>
      <c r="D568" s="63" t="s">
        <v>47</v>
      </c>
      <c r="E568" s="63" t="s">
        <v>252</v>
      </c>
      <c r="F568" s="63" t="s">
        <v>20</v>
      </c>
      <c r="G568" s="64">
        <v>85.6</v>
      </c>
      <c r="H568" s="64">
        <v>0</v>
      </c>
      <c r="I568" s="42">
        <v>65.5</v>
      </c>
      <c r="J568" s="45">
        <v>71.2</v>
      </c>
      <c r="L568" s="45">
        <v>65.5</v>
      </c>
    </row>
    <row r="569" spans="1:12" ht="31.5" x14ac:dyDescent="0.2">
      <c r="A569" s="8"/>
      <c r="B569" s="26" t="s">
        <v>544</v>
      </c>
      <c r="C569" s="27" t="s">
        <v>545</v>
      </c>
      <c r="D569" s="65"/>
      <c r="E569" s="65"/>
      <c r="F569" s="65"/>
      <c r="G569" s="66">
        <f>G570+G573+G576</f>
        <v>3321.8</v>
      </c>
      <c r="H569" s="66">
        <f t="shared" ref="H569:I569" si="269">H570+H573+H576</f>
        <v>0</v>
      </c>
      <c r="I569" s="38">
        <f t="shared" si="269"/>
        <v>0</v>
      </c>
    </row>
    <row r="570" spans="1:12" ht="15.75" x14ac:dyDescent="0.2">
      <c r="A570" s="8"/>
      <c r="B570" s="24" t="s">
        <v>931</v>
      </c>
      <c r="C570" s="25" t="s">
        <v>930</v>
      </c>
      <c r="D570" s="25"/>
      <c r="E570" s="25"/>
      <c r="F570" s="25"/>
      <c r="G570" s="43">
        <f>G571</f>
        <v>868.1</v>
      </c>
      <c r="H570" s="43">
        <f t="shared" ref="H570:I571" si="270">H571</f>
        <v>0</v>
      </c>
      <c r="I570" s="43">
        <f t="shared" si="270"/>
        <v>0</v>
      </c>
    </row>
    <row r="571" spans="1:12" ht="15.75" x14ac:dyDescent="0.2">
      <c r="A571" s="8" t="s">
        <v>546</v>
      </c>
      <c r="B571" s="15" t="s">
        <v>178</v>
      </c>
      <c r="C571" s="10" t="s">
        <v>547</v>
      </c>
      <c r="D571" s="10"/>
      <c r="E571" s="10"/>
      <c r="F571" s="10"/>
      <c r="G571" s="39">
        <f>G572</f>
        <v>868.1</v>
      </c>
      <c r="H571" s="39">
        <f t="shared" si="270"/>
        <v>0</v>
      </c>
      <c r="I571" s="39">
        <f t="shared" si="270"/>
        <v>0</v>
      </c>
    </row>
    <row r="572" spans="1:12" ht="31.5" x14ac:dyDescent="0.2">
      <c r="A572" s="8"/>
      <c r="B572" s="15" t="s">
        <v>932</v>
      </c>
      <c r="C572" s="10" t="s">
        <v>547</v>
      </c>
      <c r="D572" s="10" t="s">
        <v>15</v>
      </c>
      <c r="E572" s="10" t="s">
        <v>6</v>
      </c>
      <c r="F572" s="10" t="s">
        <v>30</v>
      </c>
      <c r="G572" s="39">
        <v>868.1</v>
      </c>
      <c r="H572" s="39">
        <v>0</v>
      </c>
      <c r="I572" s="39">
        <v>0</v>
      </c>
    </row>
    <row r="573" spans="1:12" ht="15.75" x14ac:dyDescent="0.2">
      <c r="A573" s="8"/>
      <c r="B573" s="15" t="s">
        <v>626</v>
      </c>
      <c r="C573" s="18" t="s">
        <v>934</v>
      </c>
      <c r="D573" s="10"/>
      <c r="E573" s="10"/>
      <c r="F573" s="10"/>
      <c r="G573" s="39">
        <f>G574</f>
        <v>953.7</v>
      </c>
      <c r="H573" s="39">
        <f t="shared" ref="H573:I574" si="271">H574</f>
        <v>0</v>
      </c>
      <c r="I573" s="39">
        <f t="shared" si="271"/>
        <v>0</v>
      </c>
    </row>
    <row r="574" spans="1:12" ht="15.75" x14ac:dyDescent="0.2">
      <c r="A574" s="8" t="s">
        <v>548</v>
      </c>
      <c r="B574" s="15" t="s">
        <v>187</v>
      </c>
      <c r="C574" s="10" t="s">
        <v>549</v>
      </c>
      <c r="D574" s="10"/>
      <c r="E574" s="10"/>
      <c r="F574" s="10"/>
      <c r="G574" s="39">
        <f>G575</f>
        <v>953.7</v>
      </c>
      <c r="H574" s="39">
        <f t="shared" si="271"/>
        <v>0</v>
      </c>
      <c r="I574" s="39">
        <f t="shared" si="271"/>
        <v>0</v>
      </c>
    </row>
    <row r="575" spans="1:12" ht="31.5" x14ac:dyDescent="0.2">
      <c r="A575" s="8"/>
      <c r="B575" s="15" t="s">
        <v>736</v>
      </c>
      <c r="C575" s="10" t="s">
        <v>549</v>
      </c>
      <c r="D575" s="10" t="s">
        <v>15</v>
      </c>
      <c r="E575" s="10" t="s">
        <v>6</v>
      </c>
      <c r="F575" s="10" t="s">
        <v>119</v>
      </c>
      <c r="G575" s="39">
        <v>953.7</v>
      </c>
      <c r="H575" s="39">
        <v>0</v>
      </c>
      <c r="I575" s="39">
        <v>0</v>
      </c>
    </row>
    <row r="576" spans="1:12" ht="31.5" x14ac:dyDescent="0.2">
      <c r="A576" s="8"/>
      <c r="B576" s="15" t="s">
        <v>936</v>
      </c>
      <c r="C576" s="18" t="s">
        <v>935</v>
      </c>
      <c r="D576" s="10"/>
      <c r="E576" s="10"/>
      <c r="F576" s="10"/>
      <c r="G576" s="39">
        <f>G577+G579</f>
        <v>1500</v>
      </c>
      <c r="H576" s="39">
        <f t="shared" ref="H576:I576" si="272">H577+H579</f>
        <v>0</v>
      </c>
      <c r="I576" s="39">
        <f t="shared" si="272"/>
        <v>0</v>
      </c>
    </row>
    <row r="577" spans="1:13" ht="15.75" x14ac:dyDescent="0.2">
      <c r="A577" s="8" t="s">
        <v>550</v>
      </c>
      <c r="B577" s="15" t="s">
        <v>551</v>
      </c>
      <c r="C577" s="10" t="s">
        <v>552</v>
      </c>
      <c r="D577" s="10"/>
      <c r="E577" s="10"/>
      <c r="F577" s="10"/>
      <c r="G577" s="39">
        <f>G578</f>
        <v>500</v>
      </c>
      <c r="H577" s="39">
        <f t="shared" ref="H577:I577" si="273">H578</f>
        <v>0</v>
      </c>
      <c r="I577" s="39">
        <f t="shared" si="273"/>
        <v>0</v>
      </c>
    </row>
    <row r="578" spans="1:13" ht="31.5" x14ac:dyDescent="0.2">
      <c r="A578" s="8"/>
      <c r="B578" s="15" t="s">
        <v>933</v>
      </c>
      <c r="C578" s="10" t="s">
        <v>552</v>
      </c>
      <c r="D578" s="10" t="s">
        <v>15</v>
      </c>
      <c r="E578" s="10" t="s">
        <v>6</v>
      </c>
      <c r="F578" s="10" t="s">
        <v>119</v>
      </c>
      <c r="G578" s="39">
        <v>500</v>
      </c>
      <c r="H578" s="39">
        <v>0</v>
      </c>
      <c r="I578" s="39">
        <v>0</v>
      </c>
    </row>
    <row r="579" spans="1:13" ht="31.5" x14ac:dyDescent="0.2">
      <c r="A579" s="8" t="s">
        <v>553</v>
      </c>
      <c r="B579" s="15" t="s">
        <v>554</v>
      </c>
      <c r="C579" s="10" t="s">
        <v>555</v>
      </c>
      <c r="D579" s="10"/>
      <c r="E579" s="10"/>
      <c r="F579" s="10"/>
      <c r="G579" s="39">
        <f>G580</f>
        <v>1000</v>
      </c>
      <c r="H579" s="39">
        <f t="shared" ref="H579:I579" si="274">H580</f>
        <v>0</v>
      </c>
      <c r="I579" s="39">
        <f t="shared" si="274"/>
        <v>0</v>
      </c>
    </row>
    <row r="580" spans="1:13" ht="63" x14ac:dyDescent="0.2">
      <c r="A580" s="8"/>
      <c r="B580" s="15" t="s">
        <v>937</v>
      </c>
      <c r="C580" s="10" t="s">
        <v>555</v>
      </c>
      <c r="D580" s="10" t="s">
        <v>15</v>
      </c>
      <c r="E580" s="10" t="s">
        <v>38</v>
      </c>
      <c r="F580" s="10" t="s">
        <v>14</v>
      </c>
      <c r="G580" s="39">
        <v>1000</v>
      </c>
      <c r="H580" s="39">
        <v>0</v>
      </c>
      <c r="I580" s="39">
        <v>0</v>
      </c>
    </row>
    <row r="581" spans="1:13" ht="31.5" x14ac:dyDescent="0.2">
      <c r="A581" s="8"/>
      <c r="B581" s="26" t="s">
        <v>556</v>
      </c>
      <c r="C581" s="27" t="s">
        <v>557</v>
      </c>
      <c r="D581" s="27"/>
      <c r="E581" s="27"/>
      <c r="F581" s="27"/>
      <c r="G581" s="38">
        <f>G582</f>
        <v>839.09999999999991</v>
      </c>
      <c r="H581" s="38">
        <f t="shared" ref="H581:I581" si="275">H582</f>
        <v>839.09999999999991</v>
      </c>
      <c r="I581" s="38">
        <f t="shared" si="275"/>
        <v>839.09999999999991</v>
      </c>
    </row>
    <row r="582" spans="1:13" ht="15.75" x14ac:dyDescent="0.2">
      <c r="A582" s="8"/>
      <c r="B582" s="16" t="s">
        <v>622</v>
      </c>
      <c r="C582" s="17" t="s">
        <v>938</v>
      </c>
      <c r="D582" s="17"/>
      <c r="E582" s="17"/>
      <c r="F582" s="17"/>
      <c r="G582" s="40">
        <f>G583+G585</f>
        <v>839.09999999999991</v>
      </c>
      <c r="H582" s="40">
        <f t="shared" ref="H582:I582" si="276">H583+H585</f>
        <v>839.09999999999991</v>
      </c>
      <c r="I582" s="40">
        <f t="shared" si="276"/>
        <v>839.09999999999991</v>
      </c>
    </row>
    <row r="583" spans="1:13" s="56" customFormat="1" ht="15.75" x14ac:dyDescent="0.2">
      <c r="A583" s="54" t="s">
        <v>558</v>
      </c>
      <c r="B583" s="22" t="s">
        <v>559</v>
      </c>
      <c r="C583" s="20" t="s">
        <v>560</v>
      </c>
      <c r="D583" s="20"/>
      <c r="E583" s="20"/>
      <c r="F583" s="20"/>
      <c r="G583" s="42">
        <f>G584</f>
        <v>270.3</v>
      </c>
      <c r="H583" s="42">
        <f t="shared" ref="H583:I583" si="277">H584</f>
        <v>270.3</v>
      </c>
      <c r="I583" s="42">
        <f t="shared" si="277"/>
        <v>270.3</v>
      </c>
      <c r="J583" s="55"/>
      <c r="K583" s="55"/>
      <c r="L583" s="55"/>
      <c r="M583" s="55"/>
    </row>
    <row r="584" spans="1:13" s="56" customFormat="1" ht="31.5" x14ac:dyDescent="0.2">
      <c r="A584" s="54"/>
      <c r="B584" s="22" t="s">
        <v>939</v>
      </c>
      <c r="C584" s="20" t="s">
        <v>560</v>
      </c>
      <c r="D584" s="20" t="s">
        <v>15</v>
      </c>
      <c r="E584" s="20" t="s">
        <v>13</v>
      </c>
      <c r="F584" s="20" t="s">
        <v>327</v>
      </c>
      <c r="G584" s="42">
        <v>270.3</v>
      </c>
      <c r="H584" s="42">
        <v>270.3</v>
      </c>
      <c r="I584" s="42">
        <v>270.3</v>
      </c>
      <c r="J584" s="55"/>
      <c r="K584" s="57">
        <v>10</v>
      </c>
      <c r="L584" s="57">
        <v>10</v>
      </c>
      <c r="M584" s="55"/>
    </row>
    <row r="585" spans="1:13" ht="15.75" x14ac:dyDescent="0.2">
      <c r="A585" s="8" t="s">
        <v>561</v>
      </c>
      <c r="B585" s="15" t="s">
        <v>562</v>
      </c>
      <c r="C585" s="10" t="s">
        <v>563</v>
      </c>
      <c r="D585" s="10"/>
      <c r="E585" s="10"/>
      <c r="F585" s="10"/>
      <c r="G585" s="39">
        <f>G586</f>
        <v>568.79999999999995</v>
      </c>
      <c r="H585" s="39">
        <f t="shared" ref="H585:I585" si="278">H586</f>
        <v>568.79999999999995</v>
      </c>
      <c r="I585" s="39">
        <f t="shared" si="278"/>
        <v>568.79999999999995</v>
      </c>
    </row>
    <row r="586" spans="1:13" ht="31.5" x14ac:dyDescent="0.2">
      <c r="A586" s="8"/>
      <c r="B586" s="15" t="s">
        <v>940</v>
      </c>
      <c r="C586" s="10" t="s">
        <v>563</v>
      </c>
      <c r="D586" s="10" t="s">
        <v>47</v>
      </c>
      <c r="E586" s="10" t="s">
        <v>13</v>
      </c>
      <c r="F586" s="10" t="s">
        <v>14</v>
      </c>
      <c r="G586" s="39">
        <v>568.79999999999995</v>
      </c>
      <c r="H586" s="39">
        <v>568.79999999999995</v>
      </c>
      <c r="I586" s="39">
        <v>568.79999999999995</v>
      </c>
    </row>
    <row r="587" spans="1:13" ht="31.5" x14ac:dyDescent="0.2">
      <c r="A587" s="8"/>
      <c r="B587" s="26" t="s">
        <v>564</v>
      </c>
      <c r="C587" s="27" t="s">
        <v>565</v>
      </c>
      <c r="D587" s="27"/>
      <c r="E587" s="27"/>
      <c r="F587" s="27"/>
      <c r="G587" s="38">
        <f>G588</f>
        <v>3159.2</v>
      </c>
      <c r="H587" s="38">
        <f t="shared" ref="H587:I587" si="279">H588</f>
        <v>461.9</v>
      </c>
      <c r="I587" s="38">
        <f t="shared" si="279"/>
        <v>461.9</v>
      </c>
    </row>
    <row r="588" spans="1:13" ht="15.75" x14ac:dyDescent="0.2">
      <c r="A588" s="8"/>
      <c r="B588" s="24" t="s">
        <v>626</v>
      </c>
      <c r="C588" s="25" t="s">
        <v>941</v>
      </c>
      <c r="D588" s="25"/>
      <c r="E588" s="25"/>
      <c r="F588" s="25"/>
      <c r="G588" s="43">
        <f>G589+G591+G593+G595+G597</f>
        <v>3159.2</v>
      </c>
      <c r="H588" s="43">
        <f t="shared" ref="H588:I588" si="280">H589+H591+H593+H595+H597</f>
        <v>461.9</v>
      </c>
      <c r="I588" s="43">
        <f t="shared" si="280"/>
        <v>461.9</v>
      </c>
    </row>
    <row r="589" spans="1:13" ht="15.75" x14ac:dyDescent="0.2">
      <c r="A589" s="8" t="s">
        <v>47</v>
      </c>
      <c r="B589" s="15" t="s">
        <v>566</v>
      </c>
      <c r="C589" s="10" t="s">
        <v>567</v>
      </c>
      <c r="D589" s="10"/>
      <c r="E589" s="10"/>
      <c r="F589" s="10"/>
      <c r="G589" s="39">
        <f>G590</f>
        <v>1477.3</v>
      </c>
      <c r="H589" s="39">
        <f t="shared" ref="H589:I589" si="281">H590</f>
        <v>0</v>
      </c>
      <c r="I589" s="39">
        <f t="shared" si="281"/>
        <v>0</v>
      </c>
    </row>
    <row r="590" spans="1:13" ht="31.5" x14ac:dyDescent="0.2">
      <c r="A590" s="8"/>
      <c r="B590" s="15" t="s">
        <v>942</v>
      </c>
      <c r="C590" s="10" t="s">
        <v>567</v>
      </c>
      <c r="D590" s="10" t="s">
        <v>47</v>
      </c>
      <c r="E590" s="10" t="s">
        <v>30</v>
      </c>
      <c r="F590" s="10" t="s">
        <v>6</v>
      </c>
      <c r="G590" s="39">
        <v>1477.3</v>
      </c>
      <c r="H590" s="39">
        <v>0</v>
      </c>
      <c r="I590" s="39">
        <v>0</v>
      </c>
    </row>
    <row r="591" spans="1:13" ht="15.75" x14ac:dyDescent="0.2">
      <c r="A591" s="8" t="s">
        <v>568</v>
      </c>
      <c r="B591" s="15" t="s">
        <v>202</v>
      </c>
      <c r="C591" s="10" t="s">
        <v>569</v>
      </c>
      <c r="D591" s="10"/>
      <c r="E591" s="10"/>
      <c r="F591" s="10"/>
      <c r="G591" s="39">
        <f>G592</f>
        <v>51.8</v>
      </c>
      <c r="H591" s="39">
        <f t="shared" ref="H591:I591" si="282">H592</f>
        <v>0</v>
      </c>
      <c r="I591" s="39">
        <f t="shared" si="282"/>
        <v>0</v>
      </c>
    </row>
    <row r="592" spans="1:13" ht="47.25" x14ac:dyDescent="0.2">
      <c r="A592" s="8"/>
      <c r="B592" s="15" t="s">
        <v>771</v>
      </c>
      <c r="C592" s="10" t="s">
        <v>569</v>
      </c>
      <c r="D592" s="10" t="s">
        <v>44</v>
      </c>
      <c r="E592" s="10" t="s">
        <v>30</v>
      </c>
      <c r="F592" s="10" t="s">
        <v>327</v>
      </c>
      <c r="G592" s="39">
        <v>51.8</v>
      </c>
      <c r="H592" s="39">
        <v>0</v>
      </c>
      <c r="I592" s="39">
        <v>0</v>
      </c>
    </row>
    <row r="593" spans="1:9" ht="15.75" x14ac:dyDescent="0.2">
      <c r="A593" s="8" t="s">
        <v>570</v>
      </c>
      <c r="B593" s="15" t="s">
        <v>453</v>
      </c>
      <c r="C593" s="10" t="s">
        <v>571</v>
      </c>
      <c r="D593" s="10"/>
      <c r="E593" s="10"/>
      <c r="F593" s="10"/>
      <c r="G593" s="39">
        <f>G594</f>
        <v>168.2</v>
      </c>
      <c r="H593" s="39">
        <f t="shared" ref="H593:I593" si="283">H594</f>
        <v>0</v>
      </c>
      <c r="I593" s="39">
        <f t="shared" si="283"/>
        <v>0</v>
      </c>
    </row>
    <row r="594" spans="1:9" ht="31.5" x14ac:dyDescent="0.2">
      <c r="A594" s="8"/>
      <c r="B594" s="15" t="s">
        <v>885</v>
      </c>
      <c r="C594" s="10" t="s">
        <v>571</v>
      </c>
      <c r="D594" s="10" t="s">
        <v>47</v>
      </c>
      <c r="E594" s="10" t="s">
        <v>30</v>
      </c>
      <c r="F594" s="10" t="s">
        <v>327</v>
      </c>
      <c r="G594" s="39">
        <v>168.2</v>
      </c>
      <c r="H594" s="39">
        <v>0</v>
      </c>
      <c r="I594" s="39">
        <v>0</v>
      </c>
    </row>
    <row r="595" spans="1:9" ht="31.5" x14ac:dyDescent="0.2">
      <c r="A595" s="8" t="s">
        <v>572</v>
      </c>
      <c r="B595" s="15" t="s">
        <v>573</v>
      </c>
      <c r="C595" s="10" t="s">
        <v>574</v>
      </c>
      <c r="D595" s="10"/>
      <c r="E595" s="10"/>
      <c r="F595" s="10"/>
      <c r="G595" s="39">
        <f>G596</f>
        <v>461.9</v>
      </c>
      <c r="H595" s="39">
        <f t="shared" ref="H595:I595" si="284">H596</f>
        <v>461.9</v>
      </c>
      <c r="I595" s="39">
        <f t="shared" si="284"/>
        <v>461.9</v>
      </c>
    </row>
    <row r="596" spans="1:9" ht="47.25" x14ac:dyDescent="0.2">
      <c r="A596" s="8"/>
      <c r="B596" s="9" t="s">
        <v>943</v>
      </c>
      <c r="C596" s="10" t="s">
        <v>574</v>
      </c>
      <c r="D596" s="10" t="s">
        <v>15</v>
      </c>
      <c r="E596" s="10" t="s">
        <v>30</v>
      </c>
      <c r="F596" s="10" t="s">
        <v>6</v>
      </c>
      <c r="G596" s="39">
        <v>461.9</v>
      </c>
      <c r="H596" s="39">
        <v>461.9</v>
      </c>
      <c r="I596" s="39">
        <v>461.9</v>
      </c>
    </row>
    <row r="597" spans="1:9" ht="31.5" x14ac:dyDescent="0.2">
      <c r="A597" s="8" t="s">
        <v>575</v>
      </c>
      <c r="B597" s="9" t="s">
        <v>576</v>
      </c>
      <c r="C597" s="10" t="s">
        <v>577</v>
      </c>
      <c r="D597" s="10"/>
      <c r="E597" s="10"/>
      <c r="F597" s="10"/>
      <c r="G597" s="39">
        <f>G598</f>
        <v>1000</v>
      </c>
      <c r="H597" s="39">
        <f t="shared" ref="H597:I597" si="285">H598</f>
        <v>0</v>
      </c>
      <c r="I597" s="39">
        <f t="shared" si="285"/>
        <v>0</v>
      </c>
    </row>
    <row r="598" spans="1:9" ht="47.25" x14ac:dyDescent="0.2">
      <c r="A598" s="8"/>
      <c r="B598" s="9" t="s">
        <v>944</v>
      </c>
      <c r="C598" s="10" t="s">
        <v>577</v>
      </c>
      <c r="D598" s="10" t="s">
        <v>15</v>
      </c>
      <c r="E598" s="10" t="s">
        <v>30</v>
      </c>
      <c r="F598" s="10" t="s">
        <v>6</v>
      </c>
      <c r="G598" s="39">
        <v>1000</v>
      </c>
      <c r="H598" s="39">
        <v>0</v>
      </c>
      <c r="I598" s="39">
        <v>0</v>
      </c>
    </row>
    <row r="599" spans="1:9" ht="31.5" x14ac:dyDescent="0.2">
      <c r="A599" s="8"/>
      <c r="B599" s="26" t="s">
        <v>578</v>
      </c>
      <c r="C599" s="27" t="s">
        <v>579</v>
      </c>
      <c r="D599" s="27"/>
      <c r="E599" s="27"/>
      <c r="F599" s="27"/>
      <c r="G599" s="38">
        <f>G600</f>
        <v>100</v>
      </c>
      <c r="H599" s="38">
        <f t="shared" ref="H599:I599" si="286">H600</f>
        <v>0</v>
      </c>
      <c r="I599" s="38">
        <f t="shared" si="286"/>
        <v>0</v>
      </c>
    </row>
    <row r="600" spans="1:9" ht="31.5" x14ac:dyDescent="0.2">
      <c r="A600" s="8"/>
      <c r="B600" s="24" t="s">
        <v>946</v>
      </c>
      <c r="C600" s="25" t="s">
        <v>945</v>
      </c>
      <c r="D600" s="25"/>
      <c r="E600" s="25"/>
      <c r="F600" s="25"/>
      <c r="G600" s="43">
        <f>G601</f>
        <v>100</v>
      </c>
      <c r="H600" s="43">
        <f t="shared" ref="H600:I602" si="287">H601</f>
        <v>0</v>
      </c>
      <c r="I600" s="43">
        <f t="shared" si="287"/>
        <v>0</v>
      </c>
    </row>
    <row r="601" spans="1:9" ht="15.75" x14ac:dyDescent="0.2">
      <c r="A601" s="8"/>
      <c r="B601" s="24" t="s">
        <v>626</v>
      </c>
      <c r="C601" s="25" t="s">
        <v>947</v>
      </c>
      <c r="D601" s="25"/>
      <c r="E601" s="25"/>
      <c r="F601" s="25"/>
      <c r="G601" s="43">
        <f>G602</f>
        <v>100</v>
      </c>
      <c r="H601" s="43">
        <f t="shared" si="287"/>
        <v>0</v>
      </c>
      <c r="I601" s="43">
        <f t="shared" si="287"/>
        <v>0</v>
      </c>
    </row>
    <row r="602" spans="1:9" ht="15.75" x14ac:dyDescent="0.2">
      <c r="A602" s="8" t="s">
        <v>580</v>
      </c>
      <c r="B602" s="15" t="s">
        <v>581</v>
      </c>
      <c r="C602" s="10" t="s">
        <v>582</v>
      </c>
      <c r="D602" s="10"/>
      <c r="E602" s="10"/>
      <c r="F602" s="10"/>
      <c r="G602" s="44">
        <f>G603</f>
        <v>100</v>
      </c>
      <c r="H602" s="44">
        <f t="shared" si="287"/>
        <v>0</v>
      </c>
      <c r="I602" s="44">
        <f t="shared" si="287"/>
        <v>0</v>
      </c>
    </row>
    <row r="603" spans="1:9" ht="31.5" x14ac:dyDescent="0.2">
      <c r="A603" s="8"/>
      <c r="B603" s="15" t="s">
        <v>948</v>
      </c>
      <c r="C603" s="10" t="s">
        <v>582</v>
      </c>
      <c r="D603" s="10" t="s">
        <v>47</v>
      </c>
      <c r="E603" s="10" t="s">
        <v>30</v>
      </c>
      <c r="F603" s="10" t="s">
        <v>45</v>
      </c>
      <c r="G603" s="39">
        <v>100</v>
      </c>
      <c r="H603" s="39">
        <v>0</v>
      </c>
      <c r="I603" s="39">
        <v>0</v>
      </c>
    </row>
    <row r="604" spans="1:9" ht="31.5" x14ac:dyDescent="0.2">
      <c r="A604" s="8"/>
      <c r="B604" s="26" t="s">
        <v>583</v>
      </c>
      <c r="C604" s="27" t="s">
        <v>584</v>
      </c>
      <c r="D604" s="27"/>
      <c r="E604" s="27"/>
      <c r="F604" s="27"/>
      <c r="G604" s="38">
        <f>G605</f>
        <v>22713.8</v>
      </c>
      <c r="H604" s="38">
        <f t="shared" ref="H604:I604" si="288">H605</f>
        <v>21578.1</v>
      </c>
      <c r="I604" s="38">
        <f t="shared" si="288"/>
        <v>20442.400000000001</v>
      </c>
    </row>
    <row r="605" spans="1:9" ht="15.75" x14ac:dyDescent="0.2">
      <c r="A605" s="8"/>
      <c r="B605" s="24" t="s">
        <v>626</v>
      </c>
      <c r="C605" s="25" t="s">
        <v>949</v>
      </c>
      <c r="D605" s="25"/>
      <c r="E605" s="25"/>
      <c r="F605" s="25"/>
      <c r="G605" s="43">
        <f>G606+G608</f>
        <v>22713.8</v>
      </c>
      <c r="H605" s="43">
        <f t="shared" ref="H605:I605" si="289">H606+H608</f>
        <v>21578.1</v>
      </c>
      <c r="I605" s="43">
        <f t="shared" si="289"/>
        <v>20442.400000000001</v>
      </c>
    </row>
    <row r="606" spans="1:9" ht="15.75" x14ac:dyDescent="0.2">
      <c r="A606" s="8" t="s">
        <v>585</v>
      </c>
      <c r="B606" s="15" t="s">
        <v>586</v>
      </c>
      <c r="C606" s="10" t="s">
        <v>587</v>
      </c>
      <c r="D606" s="10"/>
      <c r="E606" s="10"/>
      <c r="F606" s="10"/>
      <c r="G606" s="39">
        <f>G607</f>
        <v>22691.1</v>
      </c>
      <c r="H606" s="39">
        <f t="shared" ref="H606:I606" si="290">H607</f>
        <v>21556.5</v>
      </c>
      <c r="I606" s="39">
        <f t="shared" si="290"/>
        <v>20422</v>
      </c>
    </row>
    <row r="607" spans="1:9" ht="31.5" x14ac:dyDescent="0.2">
      <c r="A607" s="8"/>
      <c r="B607" s="15" t="s">
        <v>950</v>
      </c>
      <c r="C607" s="10" t="s">
        <v>587</v>
      </c>
      <c r="D607" s="10" t="s">
        <v>47</v>
      </c>
      <c r="E607" s="10" t="s">
        <v>20</v>
      </c>
      <c r="F607" s="10" t="s">
        <v>41</v>
      </c>
      <c r="G607" s="39">
        <v>22691.1</v>
      </c>
      <c r="H607" s="39">
        <v>21556.5</v>
      </c>
      <c r="I607" s="39">
        <v>20422</v>
      </c>
    </row>
    <row r="608" spans="1:9" ht="15.75" x14ac:dyDescent="0.2">
      <c r="A608" s="8" t="s">
        <v>588</v>
      </c>
      <c r="B608" s="15" t="s">
        <v>589</v>
      </c>
      <c r="C608" s="10" t="s">
        <v>590</v>
      </c>
      <c r="D608" s="10"/>
      <c r="E608" s="10"/>
      <c r="F608" s="10"/>
      <c r="G608" s="39">
        <f>G609</f>
        <v>22.7</v>
      </c>
      <c r="H608" s="39">
        <f t="shared" ref="H608:I608" si="291">H609</f>
        <v>21.6</v>
      </c>
      <c r="I608" s="39">
        <f t="shared" si="291"/>
        <v>20.399999999999999</v>
      </c>
    </row>
    <row r="609" spans="1:9" ht="31.5" x14ac:dyDescent="0.2">
      <c r="A609" s="8"/>
      <c r="B609" s="15" t="s">
        <v>951</v>
      </c>
      <c r="C609" s="10" t="s">
        <v>590</v>
      </c>
      <c r="D609" s="10" t="s">
        <v>47</v>
      </c>
      <c r="E609" s="10" t="s">
        <v>20</v>
      </c>
      <c r="F609" s="10" t="s">
        <v>41</v>
      </c>
      <c r="G609" s="39">
        <v>22.7</v>
      </c>
      <c r="H609" s="39">
        <v>21.6</v>
      </c>
      <c r="I609" s="39">
        <v>20.399999999999999</v>
      </c>
    </row>
    <row r="610" spans="1:9" ht="15.75" x14ac:dyDescent="0.2">
      <c r="B610" s="28" t="s">
        <v>952</v>
      </c>
      <c r="C610" s="29"/>
      <c r="D610" s="30"/>
      <c r="E610" s="29"/>
      <c r="F610" s="29"/>
      <c r="G610" s="31">
        <v>0</v>
      </c>
      <c r="H610" s="31">
        <v>14310.4</v>
      </c>
      <c r="I610" s="31">
        <v>30321.7</v>
      </c>
    </row>
  </sheetData>
  <mergeCells count="4">
    <mergeCell ref="B6:I6"/>
    <mergeCell ref="F1:I1"/>
    <mergeCell ref="E2:I2"/>
    <mergeCell ref="E3:I3"/>
  </mergeCells>
  <pageMargins left="0.59055118110236227" right="0.39370078740157483" top="0.39370078740157483" bottom="0.39370078740157483" header="0" footer="0"/>
  <pageSetup paperSize="9" scale="5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Бюджетный отдел 2 Тараканова Мария Александровна</dc:creator>
  <dc:description>POI HSSF rep:2.56.0.211</dc:description>
  <cp:lastModifiedBy>User</cp:lastModifiedBy>
  <cp:lastPrinted>2023-12-28T07:54:37Z</cp:lastPrinted>
  <dcterms:created xsi:type="dcterms:W3CDTF">2023-11-14T06:38:22Z</dcterms:created>
  <dcterms:modified xsi:type="dcterms:W3CDTF">2023-12-28T07:54:40Z</dcterms:modified>
</cp:coreProperties>
</file>